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a_delovni_zvezek"/>
  <mc:AlternateContent xmlns:mc="http://schemas.openxmlformats.org/markup-compatibility/2006">
    <mc:Choice Requires="x15">
      <x15ac:absPath xmlns:x15ac="http://schemas.microsoft.com/office/spreadsheetml/2010/11/ac" url="https://kpvelenjesi.sharepoint.com/sites/SIRJN/JN/JN 2026/17_Vzdrževalna izolacijska dela na distribucijskem sistemu toplote/3_1 RD_poslano/"/>
    </mc:Choice>
  </mc:AlternateContent>
  <xr:revisionPtr revIDLastSave="1267" documentId="8_{23433500-76A7-478B-8D98-3C65CB00B57F}" xr6:coauthVersionLast="47" xr6:coauthVersionMax="47" xr10:uidLastSave="{E1CC0787-6CA9-4C26-AC3F-A25573155818}"/>
  <bookViews>
    <workbookView xWindow="-120" yWindow="-120" windowWidth="29040" windowHeight="15720" tabRatio="858" firstSheet="1" activeTab="1" xr2:uid="{00000000-000D-0000-FFFF-FFFF00000000}"/>
  </bookViews>
  <sheets>
    <sheet name="Rekap. vse skupaj" sheetId="1" state="hidden" r:id="rId1"/>
    <sheet name="Navodilo" sheetId="2" r:id="rId2"/>
    <sheet name="REKAPITULACIJA" sheetId="3" r:id="rId3"/>
    <sheet name="Vzdrževalna dela DOT" sheetId="4" r:id="rId4"/>
    <sheet name="REK_EL_DELA" sheetId="5" state="hidden" r:id="rId5"/>
  </sheets>
  <externalReferences>
    <externalReference r:id="rId6"/>
    <externalReference r:id="rId7"/>
    <externalReference r:id="rId8"/>
    <externalReference r:id="rId9"/>
    <externalReference r:id="rId10"/>
    <externalReference r:id="rId11"/>
    <externalReference r:id="rId12"/>
  </externalReferences>
  <definedNames>
    <definedName name="______________dol2" localSheetId="3">#REF!</definedName>
    <definedName name="______________dol2">#REF!</definedName>
    <definedName name="_____________dol2" localSheetId="3">#REF!</definedName>
    <definedName name="_____________dol2">#REF!</definedName>
    <definedName name="____________dol2" localSheetId="3">#REF!</definedName>
    <definedName name="____________dol2">#REF!</definedName>
    <definedName name="__________hx2" localSheetId="3">#REF!</definedName>
    <definedName name="__________hx2">#REF!</definedName>
    <definedName name="_________hx2" localSheetId="3">#REF!</definedName>
    <definedName name="_________hx2">#REF!</definedName>
    <definedName name="________hx2" localSheetId="3">#REF!</definedName>
    <definedName name="________hx2">#REF!</definedName>
    <definedName name="_______dol2" localSheetId="3">#REF!</definedName>
    <definedName name="_______dol2">#REF!</definedName>
    <definedName name="_______hx2" localSheetId="3">#REF!</definedName>
    <definedName name="_______hx2">#REF!</definedName>
    <definedName name="______dol2" localSheetId="3">#REF!</definedName>
    <definedName name="______dol2">#REF!</definedName>
    <definedName name="______hx2" localSheetId="3">#REF!</definedName>
    <definedName name="______hx2">#REF!</definedName>
    <definedName name="_____dol2" localSheetId="3">#REF!</definedName>
    <definedName name="_____dol2">#REF!</definedName>
    <definedName name="_____hx2" localSheetId="3">#REF!</definedName>
    <definedName name="_____hx2">#REF!</definedName>
    <definedName name="_____pro2" localSheetId="3">#REF!</definedName>
    <definedName name="_____pro2">#REF!</definedName>
    <definedName name="____dol2" localSheetId="3">#REF!</definedName>
    <definedName name="____dol2">#REF!</definedName>
    <definedName name="____hx2" localSheetId="3">#REF!</definedName>
    <definedName name="____hx2">#REF!</definedName>
    <definedName name="____pro2" localSheetId="3">#REF!</definedName>
    <definedName name="____pro2">#REF!</definedName>
    <definedName name="___dol2" localSheetId="3">#REF!</definedName>
    <definedName name="___dol2">#REF!</definedName>
    <definedName name="___hx2" localSheetId="3">#REF!</definedName>
    <definedName name="___hx2">#REF!</definedName>
    <definedName name="___pro2" localSheetId="3">#REF!</definedName>
    <definedName name="___pro2">#REF!</definedName>
    <definedName name="__dol2" localSheetId="3">#REF!</definedName>
    <definedName name="__dol2">#REF!</definedName>
    <definedName name="__hx2" localSheetId="3">#REF!</definedName>
    <definedName name="__hx2">#REF!</definedName>
    <definedName name="__pro2" localSheetId="3">#REF!</definedName>
    <definedName name="__pro2">#REF!</definedName>
    <definedName name="_3Excel_BuiltIn_Print_Area_12_1_1_1_1" localSheetId="3">#REF!</definedName>
    <definedName name="_3Excel_BuiltIn_Print_Area_12_1_1_1_1">#REF!</definedName>
    <definedName name="_4Excel_BuiltIn_Print_Area_3_1_1_1_1" localSheetId="3">(#REF!,#REF!)</definedName>
    <definedName name="_4Excel_BuiltIn_Print_Area_3_1_1_1_1">(#REF!,#REF!)</definedName>
    <definedName name="_5Excel_BuiltIn_Print_Area_5_1_1_1_1" localSheetId="3">#REF!</definedName>
    <definedName name="_5Excel_BuiltIn_Print_Area_5_1_1_1_1">#REF!</definedName>
    <definedName name="_6Excel_BuiltIn_Print_Area_8_1_1_1_1" localSheetId="3">#REF!</definedName>
    <definedName name="_6Excel_BuiltIn_Print_Area_8_1_1_1_1">#REF!</definedName>
    <definedName name="_dol2" localSheetId="3">#REF!</definedName>
    <definedName name="_dol2">#REF!</definedName>
    <definedName name="_Hlk176229081_1" localSheetId="3">#REF!</definedName>
    <definedName name="_Hlk176229081_1">#REF!</definedName>
    <definedName name="_hx2" localSheetId="3">#REF!</definedName>
    <definedName name="_hx2">#REF!</definedName>
    <definedName name="_pro2" localSheetId="3">#REF!</definedName>
    <definedName name="_pro2">#REF!</definedName>
    <definedName name="a" localSheetId="3">#REF!</definedName>
    <definedName name="a">#REF!</definedName>
    <definedName name="aa" localSheetId="3">#REF!</definedName>
    <definedName name="aa">#REF!</definedName>
    <definedName name="aaa" localSheetId="3">#REF!</definedName>
    <definedName name="aaa">#REF!</definedName>
    <definedName name="agregat" localSheetId="3">#REF!</definedName>
    <definedName name="agregat">#REF!</definedName>
    <definedName name="AKUMULACIJA" localSheetId="3">#REF!</definedName>
    <definedName name="AKUMULACIJA">#REF!</definedName>
    <definedName name="asd" localSheetId="3">#REF!</definedName>
    <definedName name="asd">#REF!</definedName>
    <definedName name="b" localSheetId="3">#REF!</definedName>
    <definedName name="b">#REF!</definedName>
    <definedName name="baza" localSheetId="3">#REF!</definedName>
    <definedName name="baza">#REF!</definedName>
    <definedName name="baza1" localSheetId="3">#REF!</definedName>
    <definedName name="baza1">#REF!</definedName>
    <definedName name="baza2" localSheetId="3">#REF!</definedName>
    <definedName name="baza2">#REF!</definedName>
    <definedName name="baza3" localSheetId="3">#REF!</definedName>
    <definedName name="baza3">#REF!</definedName>
    <definedName name="baza4" localSheetId="3">#REF!</definedName>
    <definedName name="baza4">#REF!</definedName>
    <definedName name="baza5" localSheetId="3">#REF!</definedName>
    <definedName name="baza5">#REF!</definedName>
    <definedName name="bazar" localSheetId="3">#REF!</definedName>
    <definedName name="bazar">#REF!</definedName>
    <definedName name="bla">#REF!</definedName>
    <definedName name="blabla">#REF!</definedName>
    <definedName name="BuiltIn_Print_Area">"$#REF!.$A$6:$#REF!.$B$820"</definedName>
    <definedName name="cc" localSheetId="3">#REF!</definedName>
    <definedName name="cc">#REF!</definedName>
    <definedName name="cene" localSheetId="3">#REF!</definedName>
    <definedName name="cene">#REF!</definedName>
    <definedName name="CEVICU" localSheetId="3">#REF!</definedName>
    <definedName name="CEVICU">#REF!</definedName>
    <definedName name="cevicu2" localSheetId="3">#REF!</definedName>
    <definedName name="cevicu2">#REF!</definedName>
    <definedName name="CEVIJE" localSheetId="3">#REF!</definedName>
    <definedName name="CEVIJE">#REF!</definedName>
    <definedName name="CEVINIRO" localSheetId="3">#REF!</definedName>
    <definedName name="CEVINIRO">#REF!</definedName>
    <definedName name="ceviniro2" localSheetId="3">#REF!</definedName>
    <definedName name="ceviniro2">#REF!</definedName>
    <definedName name="datum" localSheetId="1">#REF!</definedName>
    <definedName name="Datum" localSheetId="4">#REF!</definedName>
    <definedName name="Datum" localSheetId="2">#REF!</definedName>
    <definedName name="Datum" localSheetId="3">#REF!</definedName>
    <definedName name="Datum">#REF!</definedName>
    <definedName name="Datum1" localSheetId="4">#REF!</definedName>
    <definedName name="Datum1" localSheetId="2">#REF!</definedName>
    <definedName name="Datum1" localSheetId="3">#REF!</definedName>
    <definedName name="Datum1">#REF!</definedName>
    <definedName name="DD" localSheetId="3">#REF!</definedName>
    <definedName name="DD">#REF!</definedName>
    <definedName name="DDV">#REF!</definedName>
    <definedName name="ddwddwwd" localSheetId="3">#REF!</definedName>
    <definedName name="ddwddwwd">#REF!</definedName>
    <definedName name="Debelina1">#REF!</definedName>
    <definedName name="DEL">#REF!</definedName>
    <definedName name="Dela1" localSheetId="4">#REF!</definedName>
    <definedName name="Dela1" localSheetId="2">#REF!</definedName>
    <definedName name="Dela1" localSheetId="3">#REF!</definedName>
    <definedName name="Dela1">#REF!</definedName>
    <definedName name="Dela2" localSheetId="4">#REF!</definedName>
    <definedName name="Dela2" localSheetId="2">#REF!</definedName>
    <definedName name="Dela2" localSheetId="3">#REF!</definedName>
    <definedName name="Dela2">#REF!</definedName>
    <definedName name="Dela3" localSheetId="4">#REF!</definedName>
    <definedName name="Dela3" localSheetId="2">#REF!</definedName>
    <definedName name="Dela3" localSheetId="3">#REF!</definedName>
    <definedName name="Dela3">#REF!</definedName>
    <definedName name="DF">#REF!</definedName>
    <definedName name="DO" localSheetId="3">#REF!</definedName>
    <definedName name="DO">#REF!</definedName>
    <definedName name="DobMont">#REF!</definedName>
    <definedName name="DOL" localSheetId="3">#REF!</definedName>
    <definedName name="DOL">#REF!</definedName>
    <definedName name="DOL_1" localSheetId="3">#REF!</definedName>
    <definedName name="DOL_1">#REF!</definedName>
    <definedName name="DOL_10" localSheetId="3">#REF!</definedName>
    <definedName name="DOL_10">#REF!</definedName>
    <definedName name="DOL_11" localSheetId="3">#REF!</definedName>
    <definedName name="DOL_11">#REF!</definedName>
    <definedName name="DOL_12" localSheetId="3">#REF!</definedName>
    <definedName name="DOL_12">#REF!</definedName>
    <definedName name="DOL_13" localSheetId="3">#REF!</definedName>
    <definedName name="DOL_13">#REF!</definedName>
    <definedName name="DOL_14" localSheetId="3">#REF!</definedName>
    <definedName name="DOL_14">#REF!</definedName>
    <definedName name="DOL_15" localSheetId="3">#REF!</definedName>
    <definedName name="DOL_15">#REF!</definedName>
    <definedName name="DOL_16" localSheetId="3">#REF!</definedName>
    <definedName name="DOL_16">#REF!</definedName>
    <definedName name="DOL_17" localSheetId="3">#REF!</definedName>
    <definedName name="DOL_17">#REF!</definedName>
    <definedName name="DOL_18" localSheetId="3">#REF!</definedName>
    <definedName name="DOL_18">#REF!</definedName>
    <definedName name="DOL_19" localSheetId="3">#REF!</definedName>
    <definedName name="DOL_19">#REF!</definedName>
    <definedName name="DOL_2" localSheetId="3">#REF!</definedName>
    <definedName name="DOL_2">#REF!</definedName>
    <definedName name="DOL_20" localSheetId="3">#REF!</definedName>
    <definedName name="DOL_20">#REF!</definedName>
    <definedName name="DOL_3" localSheetId="3">#REF!</definedName>
    <definedName name="DOL_3">#REF!</definedName>
    <definedName name="DOL_4" localSheetId="3">#REF!</definedName>
    <definedName name="DOL_4">#REF!</definedName>
    <definedName name="DOL_5" localSheetId="3">#REF!</definedName>
    <definedName name="DOL_5">#REF!</definedName>
    <definedName name="DOL_6" localSheetId="3">#REF!</definedName>
    <definedName name="DOL_6">#REF!</definedName>
    <definedName name="DOL_7" localSheetId="3">#REF!</definedName>
    <definedName name="DOL_7">#REF!</definedName>
    <definedName name="DOL_8" localSheetId="3">#REF!</definedName>
    <definedName name="DOL_8">#REF!</definedName>
    <definedName name="DOL_9" localSheetId="3">#REF!</definedName>
    <definedName name="DOL_9">#REF!</definedName>
    <definedName name="DOLA" localSheetId="3">#REF!</definedName>
    <definedName name="DOLA">#REF!</definedName>
    <definedName name="Dolzina">#REF!</definedName>
    <definedName name="Dolzina1">#REF!</definedName>
    <definedName name="Domen" localSheetId="4">#REF!</definedName>
    <definedName name="Domen" localSheetId="2">#REF!</definedName>
    <definedName name="Domen" localSheetId="3">#REF!</definedName>
    <definedName name="Domen">#REF!</definedName>
    <definedName name="DOO" localSheetId="3">#REF!</definedName>
    <definedName name="DOO">#REF!</definedName>
    <definedName name="DQA" localSheetId="4">#REF!</definedName>
    <definedName name="DQA" localSheetId="3">#REF!</definedName>
    <definedName name="DQA">#REF!</definedName>
    <definedName name="ĐŽ" localSheetId="3">#REF!</definedName>
    <definedName name="ĐŽ">#REF!</definedName>
    <definedName name="el">#REF!</definedName>
    <definedName name="enote" localSheetId="3">#REF!</definedName>
    <definedName name="enote">#REF!</definedName>
    <definedName name="ENTALPIJA" localSheetId="3">#REF!</definedName>
    <definedName name="ENTALPIJA">#REF!</definedName>
    <definedName name="ENTALPIJA_1" localSheetId="3">#REF!</definedName>
    <definedName name="ENTALPIJA_1">#REF!</definedName>
    <definedName name="ENTALPIJA_2" localSheetId="3">#REF!</definedName>
    <definedName name="ENTALPIJA_2">#REF!</definedName>
    <definedName name="ENTALPIJA_3" localSheetId="3">#REF!</definedName>
    <definedName name="ENTALPIJA_3">#REF!</definedName>
    <definedName name="ENTALPIJA_4" localSheetId="3">#REF!</definedName>
    <definedName name="ENTALPIJA_4">#REF!</definedName>
    <definedName name="ENTALPIJA_5" localSheetId="3">#REF!</definedName>
    <definedName name="ENTALPIJA_5">#REF!</definedName>
    <definedName name="ENTALPIJA_6" localSheetId="3">#REF!</definedName>
    <definedName name="ENTALPIJA_6">#REF!</definedName>
    <definedName name="ENTALPIJA_7" localSheetId="3">#REF!</definedName>
    <definedName name="ENTALPIJA_7">#REF!</definedName>
    <definedName name="ENTALPIJA_8" localSheetId="3">#REF!</definedName>
    <definedName name="ENTALPIJA_8">#REF!</definedName>
    <definedName name="ENTALPIJA_9" localSheetId="3">#REF!</definedName>
    <definedName name="ENTALPIJA_9">#REF!</definedName>
    <definedName name="Excel_BuiltIn__FilterDatabase_2" localSheetId="3">#REF!</definedName>
    <definedName name="Excel_BuiltIn__FilterDatabase_2">#REF!</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 localSheetId="3">#REF!</definedName>
    <definedName name="Excel_BuiltIn_Print_Area_1_1_1">#REF!</definedName>
    <definedName name="Excel_BuiltIn_Print_Area_1_1_1_1" localSheetId="3">#REF!</definedName>
    <definedName name="Excel_BuiltIn_Print_Area_1_1_1_1">#REF!</definedName>
    <definedName name="Excel_BuiltIn_Print_Area_1_1_1_1___0" localSheetId="3">#REF!</definedName>
    <definedName name="Excel_BuiltIn_Print_Area_1_1_1_1___0">#REF!</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__0" localSheetId="3">#REF!</definedName>
    <definedName name="Excel_BuiltIn_Print_Area_1_1_1_1_1_1_1___0">#REF!</definedName>
    <definedName name="Excel_BuiltIn_Print_Area_1_1_1_1_1_1_1_1" localSheetId="3">#REF!</definedName>
    <definedName name="Excel_BuiltIn_Print_Area_1_1_1_1_1_1_1_1">#REF!</definedName>
    <definedName name="Excel_BuiltIn_Print_Area_1_1_1_1_1_1_1_1_1" localSheetId="3">#REF!</definedName>
    <definedName name="Excel_BuiltIn_Print_Area_1_1_1_1_1_1_1_1_1">#REF!</definedName>
    <definedName name="Excel_BuiltIn_Print_Area_1_1_1_1_1_1_1_1_1_1" localSheetId="3">#REF!</definedName>
    <definedName name="Excel_BuiltIn_Print_Area_1_1_1_1_1_1_1_1_1_1">#REF!</definedName>
    <definedName name="Excel_BuiltIn_Print_Area_1_1_1_1_1_1_1_1_1_1_1" localSheetId="3">#REF!</definedName>
    <definedName name="Excel_BuiltIn_Print_Area_1_1_1_1_1_1_1_1_1_1_1">#REF!</definedName>
    <definedName name="Excel_BuiltIn_Print_Area_1_1_1_1_1_1_1_1_1_1_1_1" localSheetId="3">#REF!</definedName>
    <definedName name="Excel_BuiltIn_Print_Area_1_1_1_1_1_1_1_1_1_1_1_1">#REF!</definedName>
    <definedName name="Excel_BuiltIn_Print_Area_1_1_1_1_1_1_1_1_1_1_1_1_1" localSheetId="3">#REF!</definedName>
    <definedName name="Excel_BuiltIn_Print_Area_1_1_1_1_1_1_1_1_1_1_1_1_1">#REF!</definedName>
    <definedName name="Excel_BuiltIn_Print_Area_1_1_1_1_1_1_1_1_1_1_1_1_1_1" localSheetId="3">#REF!</definedName>
    <definedName name="Excel_BuiltIn_Print_Area_1_1_1_1_1_1_1_1_1_1_1_1_1_1">#REF!</definedName>
    <definedName name="Excel_BuiltIn_Print_Area_1_1_1_1_1_1_1_1_1_1_1_1_1_1_1" localSheetId="3">#REF!</definedName>
    <definedName name="Excel_BuiltIn_Print_Area_1_1_1_1_1_1_1_1_1_1_1_1_1_1_1">#REF!</definedName>
    <definedName name="Excel_BuiltIn_Print_Area_1_1_1_1_1_1_1_1_1_1_1_1_1_1_1_1" localSheetId="3">#REF!</definedName>
    <definedName name="Excel_BuiltIn_Print_Area_1_1_1_1_1_1_1_1_1_1_1_1_1_1_1_1">#REF!</definedName>
    <definedName name="Excel_BuiltIn_Print_Area_1_1_1_1_1_1_1_1_1_1_1_1_1_1_1_1_1" localSheetId="3">#REF!</definedName>
    <definedName name="Excel_BuiltIn_Print_Area_1_1_1_1_1_1_1_1_1_1_1_1_1_1_1_1_1">#REF!</definedName>
    <definedName name="Excel_BuiltIn_Print_Area_1_1_1_1_1_1_1_1_1_1_1_1_1_1_1_1_1_1_1" localSheetId="3">#REF!</definedName>
    <definedName name="Excel_BuiltIn_Print_Area_1_1_1_1_1_1_1_1_1_1_1_1_1_1_1_1_1_1_1">#REF!</definedName>
    <definedName name="Excel_BuiltIn_Print_Area_1_1_1_1_1_1_1_1_1_1_1_1_1_1_1_1_1_1_1_1" localSheetId="3">#REF!</definedName>
    <definedName name="Excel_BuiltIn_Print_Area_1_1_1_1_1_1_1_1_1_1_1_1_1_1_1_1_1_1_1_1">#REF!</definedName>
    <definedName name="Excel_BuiltIn_Print_Area_1_1_1_1_1_1_1_1_1_1_1_1_1_1_1_1_1_1_1_1_1" localSheetId="3">#REF!</definedName>
    <definedName name="Excel_BuiltIn_Print_Area_1_1_1_1_1_1_1_1_1_1_1_1_1_1_1_1_1_1_1_1_1">#REF!</definedName>
    <definedName name="Excel_BuiltIn_Print_Area_1_1_1_1_1_1_1_1_1_1_1_1_1_1_1_1_1_1_1_1_1_1" localSheetId="3">#REF!</definedName>
    <definedName name="Excel_BuiltIn_Print_Area_1_1_1_1_1_1_1_1_1_1_1_1_1_1_1_1_1_1_1_1_1_1">#REF!</definedName>
    <definedName name="Excel_BuiltIn_Print_Area_1_1_1_1_1_1_1_1_1_1_1_1_1_1_1_1_1_1_1_1_1_1_1" localSheetId="3">#REF!</definedName>
    <definedName name="Excel_BuiltIn_Print_Area_1_1_1_1_1_1_1_1_1_1_1_1_1_1_1_1_1_1_1_1_1_1_1">#REF!</definedName>
    <definedName name="Excel_BuiltIn_Print_Area_1_1_1_1_1_1_1_1_1_1_1_1_1_1_1_1_1_1_1_1_1_1_1_1" localSheetId="3">#REF!</definedName>
    <definedName name="Excel_BuiltIn_Print_Area_1_1_1_1_1_1_1_1_1_1_1_1_1_1_1_1_1_1_1_1_1_1_1_1">#REF!</definedName>
    <definedName name="Excel_BuiltIn_Print_Area_1_1_1_1_1_1_1_1_1_1_1_1_1_1_1_1_1_1_1_1_1_1_1_1_1" localSheetId="3">#REF!</definedName>
    <definedName name="Excel_BuiltIn_Print_Area_1_1_1_1_1_1_1_1_1_1_1_1_1_1_1_1_1_1_1_1_1_1_1_1_1">#REF!</definedName>
    <definedName name="Excel_BuiltIn_Print_Area_1_1_1_1_1_1_1_1_1_1_1_1_1_1_1_1_1_1_1_1_1_1_1_1_1_1" localSheetId="3">#REF!</definedName>
    <definedName name="Excel_BuiltIn_Print_Area_1_1_1_1_1_1_1_1_1_1_1_1_1_1_1_1_1_1_1_1_1_1_1_1_1_1">#REF!</definedName>
    <definedName name="Excel_BuiltIn_Print_Area_1_1_1_1_1_1_1_1_1_1_1_1_1_1_1_1_1_1_1_1_1_1_1_1_1_1_1" localSheetId="3">#REF!</definedName>
    <definedName name="Excel_BuiltIn_Print_Area_1_1_1_1_1_1_1_1_1_1_1_1_1_1_1_1_1_1_1_1_1_1_1_1_1_1_1">#REF!</definedName>
    <definedName name="Excel_BuiltIn_Print_Area_1_1_1_1_1_1_1_1_1_1_1_1_1_1_1_1_1_1_1_1_1_1_1_1_1_1_1_1_1" localSheetId="3">#REF!</definedName>
    <definedName name="Excel_BuiltIn_Print_Area_1_1_1_1_1_1_1_1_1_1_1_1_1_1_1_1_1_1_1_1_1_1_1_1_1_1_1_1_1">#REF!</definedName>
    <definedName name="Excel_BuiltIn_Print_Area_10">"$#REF!.$A$1:$L$134"</definedName>
    <definedName name="Excel_BuiltIn_Print_Area_10_1" localSheetId="3">#REF!</definedName>
    <definedName name="Excel_BuiltIn_Print_Area_10_1">#REF!</definedName>
    <definedName name="Excel_BuiltIn_Print_Area_10_1_1" localSheetId="3">#REF!</definedName>
    <definedName name="Excel_BuiltIn_Print_Area_10_1_1">#REF!</definedName>
    <definedName name="Excel_BuiltIn_Print_Area_11_1" localSheetId="3">#REF!</definedName>
    <definedName name="Excel_BuiltIn_Print_Area_11_1">#REF!</definedName>
    <definedName name="Excel_BuiltIn_Print_Area_11_1_1" localSheetId="3">#REF!</definedName>
    <definedName name="Excel_BuiltIn_Print_Area_11_1_1">#REF!</definedName>
    <definedName name="Excel_BuiltIn_Print_Area_12">"$#REF!.$A$1:$I$32000"</definedName>
    <definedName name="Excel_BuiltIn_Print_Area_12_1" localSheetId="3">#REF!</definedName>
    <definedName name="Excel_BuiltIn_Print_Area_12_1">#REF!</definedName>
    <definedName name="Excel_BuiltIn_Print_Area_12_1_1" localSheetId="3">#REF!</definedName>
    <definedName name="Excel_BuiltIn_Print_Area_12_1_1">#REF!</definedName>
    <definedName name="Excel_BuiltIn_Print_Area_12_1_1_1" localSheetId="3">#REF!</definedName>
    <definedName name="Excel_BuiltIn_Print_Area_12_1_1_1">#REF!</definedName>
    <definedName name="Excel_BuiltIn_Print_Area_12_1_1_1_1" localSheetId="3">#REF!</definedName>
    <definedName name="Excel_BuiltIn_Print_Area_12_1_1_1_1">#REF!</definedName>
    <definedName name="Excel_BuiltIn_Print_Area_13" localSheetId="3">#REF!</definedName>
    <definedName name="Excel_BuiltIn_Print_Area_13">#REF!</definedName>
    <definedName name="Excel_BuiltIn_Print_Area_13_1" localSheetId="3">#REF!</definedName>
    <definedName name="Excel_BuiltIn_Print_Area_13_1">#REF!</definedName>
    <definedName name="Excel_BuiltIn_Print_Area_13_1_1" localSheetId="3">#REF!</definedName>
    <definedName name="Excel_BuiltIn_Print_Area_13_1_1">#REF!</definedName>
    <definedName name="Excel_BuiltIn_Print_Area_14" localSheetId="3">#REF!</definedName>
    <definedName name="Excel_BuiltIn_Print_Area_14">#REF!</definedName>
    <definedName name="Excel_BuiltIn_Print_Area_14_1" localSheetId="3">#REF!</definedName>
    <definedName name="Excel_BuiltIn_Print_Area_14_1">#REF!</definedName>
    <definedName name="Excel_BuiltIn_Print_Area_14_1_1" localSheetId="3">#REF!</definedName>
    <definedName name="Excel_BuiltIn_Print_Area_14_1_1">#REF!</definedName>
    <definedName name="Excel_BuiltIn_Print_Area_15" localSheetId="3">#REF!</definedName>
    <definedName name="Excel_BuiltIn_Print_Area_15">#REF!</definedName>
    <definedName name="Excel_BuiltIn_Print_Area_17" localSheetId="3">#REF!</definedName>
    <definedName name="Excel_BuiltIn_Print_Area_17">#REF!</definedName>
    <definedName name="Excel_BuiltIn_Print_Area_18" localSheetId="3">#REF!</definedName>
    <definedName name="Excel_BuiltIn_Print_Area_18">#REF!</definedName>
    <definedName name="Excel_BuiltIn_Print_Area_18_1" localSheetId="3">#REF!</definedName>
    <definedName name="Excel_BuiltIn_Print_Area_18_1">#REF!</definedName>
    <definedName name="Excel_BuiltIn_Print_Area_2" localSheetId="3">#REF!</definedName>
    <definedName name="Excel_BuiltIn_Print_Area_2">#REF!</definedName>
    <definedName name="Excel_BuiltIn_Print_Area_2_1" localSheetId="3">#REF!</definedName>
    <definedName name="Excel_BuiltIn_Print_Area_2_1">#REF!</definedName>
    <definedName name="Excel_BuiltIn_Print_Area_2_1_1" localSheetId="3">#REF!</definedName>
    <definedName name="Excel_BuiltIn_Print_Area_2_1_1">#REF!</definedName>
    <definedName name="Excel_BuiltIn_Print_Area_2_1_1_1" localSheetId="3">#REF!</definedName>
    <definedName name="Excel_BuiltIn_Print_Area_2_1_1_1">#REF!</definedName>
    <definedName name="Excel_BuiltIn_Print_Area_3">"$#REF!.$A$1:$N$90"</definedName>
    <definedName name="Excel_BuiltIn_Print_Area_3_1" localSheetId="3">#REF!</definedName>
    <definedName name="Excel_BuiltIn_Print_Area_3_1">#REF!</definedName>
    <definedName name="Excel_BuiltIn_Print_Area_3_1_1" localSheetId="3">#REF!</definedName>
    <definedName name="Excel_BuiltIn_Print_Area_3_1_1">#REF!</definedName>
    <definedName name="Excel_BuiltIn_Print_Area_3_1_1_1" localSheetId="3">#REF!</definedName>
    <definedName name="Excel_BuiltIn_Print_Area_3_1_1_1">#REF!</definedName>
    <definedName name="Excel_BuiltIn_Print_Area_3_1_1_1_1" localSheetId="3">(#REF!,#REF!)</definedName>
    <definedName name="Excel_BuiltIn_Print_Area_3_1_1_1_1">(#REF!,#REF!)</definedName>
    <definedName name="Excel_BuiltIn_Print_Area_4" localSheetId="1">#REF!</definedName>
    <definedName name="Excel_BuiltIn_Print_Area_4">"$#REF!.$A$1:$O$70"</definedName>
    <definedName name="Excel_BuiltIn_Print_Area_4_1" localSheetId="3">#REF!</definedName>
    <definedName name="Excel_BuiltIn_Print_Area_4_1">#REF!</definedName>
    <definedName name="Excel_BuiltIn_Print_Area_4_1_1" localSheetId="3">#REF!</definedName>
    <definedName name="Excel_BuiltIn_Print_Area_4_1_1">#REF!</definedName>
    <definedName name="Excel_BuiltIn_Print_Area_4_1_1_1" localSheetId="3">#REF!</definedName>
    <definedName name="Excel_BuiltIn_Print_Area_4_1_1_1">#REF!</definedName>
    <definedName name="Excel_BuiltIn_Print_Area_5" localSheetId="1">#REF!</definedName>
    <definedName name="Excel_BuiltIn_Print_Area_5">"$#REF!.$A$1:$N$96"</definedName>
    <definedName name="Excel_BuiltIn_Print_Area_5_1" localSheetId="3">#REF!</definedName>
    <definedName name="Excel_BuiltIn_Print_Area_5_1">#REF!</definedName>
    <definedName name="Excel_BuiltIn_Print_Area_5_1_1" localSheetId="3">#REF!</definedName>
    <definedName name="Excel_BuiltIn_Print_Area_5_1_1">#REF!</definedName>
    <definedName name="Excel_BuiltIn_Print_Area_5_1_1_1" localSheetId="3">#REF!</definedName>
    <definedName name="Excel_BuiltIn_Print_Area_5_1_1_1">#REF!</definedName>
    <definedName name="Excel_BuiltIn_Print_Area_5_1_1_1_1" localSheetId="3">#REF!</definedName>
    <definedName name="Excel_BuiltIn_Print_Area_5_1_1_1_1">#REF!</definedName>
    <definedName name="Excel_BuiltIn_Print_Area_6_1" localSheetId="3">#REF!</definedName>
    <definedName name="Excel_BuiltIn_Print_Area_6_1">#REF!</definedName>
    <definedName name="Excel_BuiltIn_Print_Area_6_1_1" localSheetId="3">#REF!</definedName>
    <definedName name="Excel_BuiltIn_Print_Area_6_1_1">#REF!</definedName>
    <definedName name="Excel_BuiltIn_Print_Area_7">"$#REF!.$A$1:$J$127"</definedName>
    <definedName name="Excel_BuiltIn_Print_Area_7_1" localSheetId="3">#REF!</definedName>
    <definedName name="Excel_BuiltIn_Print_Area_7_1">#REF!</definedName>
    <definedName name="Excel_BuiltIn_Print_Area_7_1_1" localSheetId="3">#REF!</definedName>
    <definedName name="Excel_BuiltIn_Print_Area_7_1_1">#REF!</definedName>
    <definedName name="Excel_BuiltIn_Print_Area_8">"$#REF!.$A$2:$H$69"</definedName>
    <definedName name="Excel_BuiltIn_Print_Area_8_1" localSheetId="3">#REF!</definedName>
    <definedName name="Excel_BuiltIn_Print_Area_8_1">#REF!</definedName>
    <definedName name="Excel_BuiltIn_Print_Area_8_1_1" localSheetId="3">#REF!</definedName>
    <definedName name="Excel_BuiltIn_Print_Area_8_1_1">#REF!</definedName>
    <definedName name="Excel_BuiltIn_Print_Area_8_1_1_1" localSheetId="3">#REF!</definedName>
    <definedName name="Excel_BuiltIn_Print_Area_8_1_1_1">#REF!</definedName>
    <definedName name="Excel_BuiltIn_Print_Area_8_1_1_1_1" localSheetId="3">#REF!</definedName>
    <definedName name="Excel_BuiltIn_Print_Area_8_1_1_1_1">#REF!</definedName>
    <definedName name="Excel_BuiltIn_Print_Area_9">"$#REF!.$A$1:$H$64"</definedName>
    <definedName name="Excel_BuiltIn_Print_Area_9_1" localSheetId="3">#REF!</definedName>
    <definedName name="Excel_BuiltIn_Print_Area_9_1">#REF!</definedName>
    <definedName name="Excel_BuiltIn_Print_Area_9_1_1" localSheetId="3">#REF!</definedName>
    <definedName name="Excel_BuiltIn_Print_Area_9_1_1">#REF!</definedName>
    <definedName name="Excel_BuiltIn_Print_Area_9_1_1_1" localSheetId="3">#REF!</definedName>
    <definedName name="Excel_BuiltIn_Print_Area_9_1_1_1">#REF!</definedName>
    <definedName name="Excel_BuiltIn_Print_Titles_11" localSheetId="3">#REF!</definedName>
    <definedName name="Excel_BuiltIn_Print_Titles_11">#REF!</definedName>
    <definedName name="Excel_BuiltIn_Print_Titles_12" localSheetId="3">#REF!</definedName>
    <definedName name="Excel_BuiltIn_Print_Titles_12">#REF!</definedName>
    <definedName name="Excel_BuiltIn_Print_Titles_13" localSheetId="3">#REF!</definedName>
    <definedName name="Excel_BuiltIn_Print_Titles_13">#REF!</definedName>
    <definedName name="Excel_BuiltIn_Print_Titles_14" localSheetId="3">#REF!</definedName>
    <definedName name="Excel_BuiltIn_Print_Titles_14">#REF!</definedName>
    <definedName name="Excel_BuiltIn_Print_Titles_15" localSheetId="3">#REF!</definedName>
    <definedName name="Excel_BuiltIn_Print_Titles_15">#REF!</definedName>
    <definedName name="Excel_BuiltIn_Print_Titles_16" localSheetId="3">#REF!</definedName>
    <definedName name="Excel_BuiltIn_Print_Titles_16">#REF!</definedName>
    <definedName name="FAK_MATERIAL" localSheetId="3">#REF!</definedName>
    <definedName name="FAK_MATERIAL">#REF!</definedName>
    <definedName name="FakStro">#REF!</definedName>
    <definedName name="FAKTOR_NA_URE" localSheetId="3">#REF!</definedName>
    <definedName name="FAKTOR_NA_URE">#REF!</definedName>
    <definedName name="FaktStro">[1]osnova!$B$14</definedName>
    <definedName name="FR">#REF!</definedName>
    <definedName name="FRD">#REF!</definedName>
    <definedName name="FWEGWERGE" localSheetId="4">#REF!</definedName>
    <definedName name="FWEGWERGE" localSheetId="3">#REF!</definedName>
    <definedName name="FWEGWERGE">#REF!</definedName>
    <definedName name="Globina">#REF!</definedName>
    <definedName name="grgrg" localSheetId="3">#REF!</definedName>
    <definedName name="grgrg">#REF!</definedName>
    <definedName name="hfgh" localSheetId="3">#REF!</definedName>
    <definedName name="hfgh">#REF!</definedName>
    <definedName name="HX" localSheetId="3">#REF!</definedName>
    <definedName name="HX">#REF!</definedName>
    <definedName name="indeks" localSheetId="3">#REF!</definedName>
    <definedName name="indeks">#REF!</definedName>
    <definedName name="investicija">#REF!</definedName>
    <definedName name="izves" localSheetId="3">#REF!</definedName>
    <definedName name="izves">#REF!</definedName>
    <definedName name="izvesek" localSheetId="3">#REF!</definedName>
    <definedName name="izvesek">#REF!</definedName>
    <definedName name="KALK_URA" localSheetId="3">#REF!</definedName>
    <definedName name="KALK_URA">#REF!</definedName>
    <definedName name="KANALI" localSheetId="3">#REF!</definedName>
    <definedName name="KANALI">#REF!</definedName>
    <definedName name="kanali2" localSheetId="3">#REF!</definedName>
    <definedName name="kanali2">#REF!</definedName>
    <definedName name="komunala" localSheetId="4">#REF!</definedName>
    <definedName name="komunala" localSheetId="2">#REF!</definedName>
    <definedName name="komunala" localSheetId="3">#REF!</definedName>
    <definedName name="komunala">#REF!</definedName>
    <definedName name="KVSV5328A" localSheetId="3">#REF!</definedName>
    <definedName name="KVSV5328A">#REF!</definedName>
    <definedName name="KVSV5329A" localSheetId="3">#REF!</definedName>
    <definedName name="KVSV5329A">#REF!</definedName>
    <definedName name="likgdfiasgb" localSheetId="3">#REF!</definedName>
    <definedName name="likgdfiasgb">#REF!</definedName>
    <definedName name="lkiun" localSheetId="3">#REF!</definedName>
    <definedName name="lkiun">#REF!</definedName>
    <definedName name="LOD" localSheetId="3">#REF!</definedName>
    <definedName name="LOD">#REF!</definedName>
    <definedName name="LOL_14" localSheetId="3">#REF!</definedName>
    <definedName name="LOL_14">#REF!</definedName>
    <definedName name="NAP" localSheetId="3">#REF!</definedName>
    <definedName name="NAP">#REF!</definedName>
    <definedName name="Naročnik" localSheetId="4">#REF!</definedName>
    <definedName name="Naročnik" localSheetId="2">#REF!</definedName>
    <definedName name="Naročnik" localSheetId="3">#REF!</definedName>
    <definedName name="Naročnik">#REF!</definedName>
    <definedName name="NIRO" localSheetId="3">#REF!</definedName>
    <definedName name="NIRO">#REF!</definedName>
    <definedName name="novo" localSheetId="3">#REF!</definedName>
    <definedName name="novo">#REF!</definedName>
    <definedName name="OBJEKT">#REF!</definedName>
    <definedName name="oddusek" localSheetId="3">#REF!</definedName>
    <definedName name="oddusek">#REF!</definedName>
    <definedName name="OLE_LINK1_10" localSheetId="3">'[2]javljanje CO GARAŽE'!#REF!</definedName>
    <definedName name="OLE_LINK1_10">'[2]javljanje CO GARAŽE'!#REF!</definedName>
    <definedName name="OLE_LINK3_1" localSheetId="3">#REF!</definedName>
    <definedName name="OLE_LINK3_1">#REF!</definedName>
    <definedName name="oprema" localSheetId="3">#REF!</definedName>
    <definedName name="oprema">#REF!</definedName>
    <definedName name="OZN">#REF!</definedName>
    <definedName name="p">#REF!</definedName>
    <definedName name="plin" localSheetId="3">#REF!</definedName>
    <definedName name="plin">#REF!</definedName>
    <definedName name="PODATKI" localSheetId="3">#REF!</definedName>
    <definedName name="PODATKI">#REF!</definedName>
    <definedName name="PODATKI_1" localSheetId="3">#REF!</definedName>
    <definedName name="PODATKI_1">#REF!</definedName>
    <definedName name="PODATKI_2" localSheetId="3">#REF!</definedName>
    <definedName name="PODATKI_2">#REF!</definedName>
    <definedName name="PODATKI_3" localSheetId="3">#REF!</definedName>
    <definedName name="PODATKI_3">#REF!</definedName>
    <definedName name="PODATKI_4" localSheetId="3">#REF!</definedName>
    <definedName name="PODATKI_4">#REF!</definedName>
    <definedName name="PODATKI_5" localSheetId="3">#REF!</definedName>
    <definedName name="PODATKI_5">#REF!</definedName>
    <definedName name="PODATKI_6" localSheetId="3">#REF!</definedName>
    <definedName name="PODATKI_6">#REF!</definedName>
    <definedName name="PODATKI_7" localSheetId="3">#REF!</definedName>
    <definedName name="PODATKI_7">#REF!</definedName>
    <definedName name="PODATKI_8" localSheetId="3">#REF!</definedName>
    <definedName name="PODATKI_8">#REF!</definedName>
    <definedName name="PODATKI_9" localSheetId="3">#REF!</definedName>
    <definedName name="PODATKI_9">#REF!</definedName>
    <definedName name="Podjetje" localSheetId="4">#REF!</definedName>
    <definedName name="Podjetje" localSheetId="2">#REF!</definedName>
    <definedName name="Podjetje" localSheetId="3">#REF!</definedName>
    <definedName name="Podjetje">#REF!</definedName>
    <definedName name="_xlnm.Print_Area" localSheetId="1">Navodilo!$A$1:$B$65</definedName>
    <definedName name="_xlnm.Print_Area" localSheetId="4">REK_EL_DELA!$A$1:$C$15</definedName>
    <definedName name="_xlnm.Print_Area" localSheetId="2">REKAPITULACIJA!$A$1:$C$23</definedName>
    <definedName name="_xlnm.Print_Area" localSheetId="3">'Vzdrževalna dela DOT'!$A$1:$G$180</definedName>
    <definedName name="Ponudba" localSheetId="4">#REF!</definedName>
    <definedName name="Ponudba" localSheetId="2">#REF!</definedName>
    <definedName name="Ponudba" localSheetId="3">#REF!</definedName>
    <definedName name="Ponudba">#REF!</definedName>
    <definedName name="POO" localSheetId="3">#REF!</definedName>
    <definedName name="POO">#REF!</definedName>
    <definedName name="postavke" localSheetId="3">#REF!</definedName>
    <definedName name="postavke">#REF!</definedName>
    <definedName name="pp">#REF!</definedName>
    <definedName name="PPENT" localSheetId="3">#REF!</definedName>
    <definedName name="PPENT">#REF!</definedName>
    <definedName name="PPVOL" localSheetId="3">#REF!</definedName>
    <definedName name="PPVOL">#REF!</definedName>
    <definedName name="Print_Area_MI" localSheetId="3">#REF!</definedName>
    <definedName name="Print_Area_MI">#REF!</definedName>
    <definedName name="Print_Area_MI_10" localSheetId="3">#REF!</definedName>
    <definedName name="Print_Area_MI_10">#REF!</definedName>
    <definedName name="Print_Area_MI_11" localSheetId="3">#REF!</definedName>
    <definedName name="Print_Area_MI_11">#REF!</definedName>
    <definedName name="Print_Area_MI_12" localSheetId="3">#REF!</definedName>
    <definedName name="Print_Area_MI_12">#REF!</definedName>
    <definedName name="Print_Area_MI_13" localSheetId="3">#REF!</definedName>
    <definedName name="Print_Area_MI_13">#REF!</definedName>
    <definedName name="Print_Area_MI_14" localSheetId="3">#REF!</definedName>
    <definedName name="Print_Area_MI_14">#REF!</definedName>
    <definedName name="Print_Area_MI_15" localSheetId="3">#REF!</definedName>
    <definedName name="Print_Area_MI_15">#REF!</definedName>
    <definedName name="Print_Area_MI_16" localSheetId="3">#REF!</definedName>
    <definedName name="Print_Area_MI_16">#REF!</definedName>
    <definedName name="Print_Area_MI_17" localSheetId="3">#REF!</definedName>
    <definedName name="Print_Area_MI_17">#REF!</definedName>
    <definedName name="Print_Area_MI_18" localSheetId="3">#REF!</definedName>
    <definedName name="Print_Area_MI_18">#REF!</definedName>
    <definedName name="Print_Area_MI_19" localSheetId="3">#REF!</definedName>
    <definedName name="Print_Area_MI_19">#REF!</definedName>
    <definedName name="Print_Area_MI_20" localSheetId="3">#REF!</definedName>
    <definedName name="Print_Area_MI_20">#REF!</definedName>
    <definedName name="Print_Area_MI2" localSheetId="3">#REF!</definedName>
    <definedName name="Print_Area_MI2">#REF!</definedName>
    <definedName name="pro" localSheetId="3">[3]SISTEMI!#REF!</definedName>
    <definedName name="pro">[3]SISTEMI!#REF!</definedName>
    <definedName name="PROC_MATERIAL" localSheetId="3">#REF!</definedName>
    <definedName name="PROC_MATERIAL">#REF!</definedName>
    <definedName name="proi" localSheetId="3">[3]SISTEMI!#REF!</definedName>
    <definedName name="proi">[3]SISTEMI!#REF!</definedName>
    <definedName name="qqqqqqqqqqqqqqqqqqq" localSheetId="3">#REF!</definedName>
    <definedName name="qqqqqqqqqqqqqqqqqqq">#REF!</definedName>
    <definedName name="REKAPITULACIJA" localSheetId="3">#REF!</definedName>
    <definedName name="REKAPITULACIJA">#REF!</definedName>
    <definedName name="Reviz">#REF!</definedName>
    <definedName name="sdfg" localSheetId="3">#REF!</definedName>
    <definedName name="sdfg">#REF!</definedName>
    <definedName name="sfbet" localSheetId="3">(#REF!,#REF!)</definedName>
    <definedName name="sfbet">(#REF!,#REF!)</definedName>
    <definedName name="Sirina">#REF!</definedName>
    <definedName name="SKUPAJ_AKUMULACIJA" localSheetId="3">#REF!</definedName>
    <definedName name="SKUPAJ_AKUMULACIJA">#REF!</definedName>
    <definedName name="SKUPAJ_BRUTO_MATERIAL" localSheetId="3">#REF!</definedName>
    <definedName name="SKUPAJ_BRUTO_MATERIAL">#REF!</definedName>
    <definedName name="SKUPAJ_DELO" localSheetId="3">#REF!</definedName>
    <definedName name="SKUPAJ_DELO">#REF!</definedName>
    <definedName name="SKUPAJ_DODATEK_NA_MATERIAL" localSheetId="3">#REF!</definedName>
    <definedName name="SKUPAJ_DODATEK_NA_MATERIAL">#REF!</definedName>
    <definedName name="SKUPAJ_NETO_MATERIAL" localSheetId="3">#REF!</definedName>
    <definedName name="SKUPAJ_NETO_MATERIAL">#REF!</definedName>
    <definedName name="SKUPAJ_PREDRAČUN" localSheetId="3">#REF!</definedName>
    <definedName name="SKUPAJ_PREDRAČUN">#REF!</definedName>
    <definedName name="SKUPAJ_ŠT_UR" localSheetId="3">#REF!</definedName>
    <definedName name="SKUPAJ_ŠT_UR">#REF!</definedName>
    <definedName name="SteviloKomadovGred">#REF!</definedName>
    <definedName name="SteviloKomadovTockovnihTemeljev">#REF!</definedName>
    <definedName name="stmape">#REF!</definedName>
    <definedName name="stnac">#REF!</definedName>
    <definedName name="stpro">#REF!</definedName>
    <definedName name="svetilka" localSheetId="3">#REF!</definedName>
    <definedName name="svetilka">#REF!</definedName>
    <definedName name="TecEURO">[1]osnova!$B$12</definedName>
    <definedName name="TEKOM" localSheetId="3">#REF!</definedName>
    <definedName name="TEKOM">#REF!</definedName>
    <definedName name="test">'[4]specif. POŽAR sklop 2'!$B$1:$C$6</definedName>
    <definedName name="tiskanje" localSheetId="4">#REF!</definedName>
    <definedName name="tiskanje" localSheetId="2">#REF!</definedName>
    <definedName name="tiskanje" localSheetId="3">#REF!</definedName>
    <definedName name="tiskanje">#REF!</definedName>
    <definedName name="_xlnm.Print_Titles" localSheetId="3">'Vzdrževalna dela DOT'!$1:$1</definedName>
    <definedName name="tocka">#REF!</definedName>
    <definedName name="totem" localSheetId="3">#REF!</definedName>
    <definedName name="totem">#REF!</definedName>
    <definedName name="totm" localSheetId="3">#REF!</definedName>
    <definedName name="totm">#REF!</definedName>
    <definedName name="tt" localSheetId="3">#REF!</definedName>
    <definedName name="tt">#REF!</definedName>
    <definedName name="Visina">#REF!</definedName>
    <definedName name="VISZR" localSheetId="3">#REF!</definedName>
    <definedName name="VISZR">#REF!</definedName>
    <definedName name="vlom1" localSheetId="3">#REF!</definedName>
    <definedName name="vlom1">#REF!</definedName>
    <definedName name="Vodovod">#REF!</definedName>
    <definedName name="Vrednost_z_DDV" localSheetId="4">#REF!</definedName>
    <definedName name="Vrednost_z_DDV" localSheetId="2">#REF!</definedName>
    <definedName name="Vrednost_z_DDV" localSheetId="3">#REF!</definedName>
    <definedName name="Vrednost_z_DDV">#REF!</definedName>
    <definedName name="vv">[5]Rekapitulacija!$D$40</definedName>
    <definedName name="x" localSheetId="3">#REF!</definedName>
    <definedName name="x">#REF!</definedName>
    <definedName name="xx">'[6]CEHLKL-6-12'!$B$12:$H$997</definedName>
    <definedName name="xxx">#REF!</definedName>
    <definedName name="Y" localSheetId="3">#REF!</definedName>
    <definedName name="Y">#REF!</definedName>
    <definedName name="YY">'[7]CEHLKL-6-12'!$B$12:$H$997</definedName>
    <definedName name="Za" localSheetId="4">#REF!</definedName>
    <definedName name="Za" localSheetId="2">#REF!</definedName>
    <definedName name="Za" localSheetId="3">#REF!</definedName>
    <definedName name="Za">#REF!</definedName>
    <definedName name="zastavka" localSheetId="3">#REF!</definedName>
    <definedName name="zastavka">#REF!</definedName>
    <definedName name="_xlnm.Database" localSheetId="3">#REF!</definedName>
    <definedName name="_xlnm.Database">#REF!</definedName>
    <definedName name="ž">#REF!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9" i="4" l="1"/>
  <c r="G98" i="4"/>
  <c r="G97" i="4"/>
  <c r="G96" i="4"/>
  <c r="G95" i="4"/>
  <c r="G94" i="4"/>
  <c r="G91" i="4"/>
  <c r="G90" i="4"/>
  <c r="G89" i="4"/>
  <c r="G88" i="4"/>
  <c r="G87" i="4"/>
  <c r="G86" i="4"/>
  <c r="G85" i="4"/>
  <c r="G84" i="4"/>
  <c r="G83" i="4"/>
  <c r="G82" i="4"/>
  <c r="G79" i="4"/>
  <c r="G78" i="4"/>
  <c r="G77" i="4"/>
  <c r="G47" i="4"/>
  <c r="G45" i="4"/>
  <c r="G43" i="4"/>
  <c r="G42" i="4"/>
  <c r="G41" i="4"/>
  <c r="G38" i="4"/>
  <c r="G37" i="4"/>
  <c r="G36" i="4"/>
  <c r="G35" i="4"/>
  <c r="G34" i="4"/>
  <c r="G31" i="4"/>
  <c r="G30" i="4"/>
  <c r="G29" i="4"/>
  <c r="G26" i="4"/>
  <c r="G25" i="4"/>
  <c r="G24" i="4"/>
  <c r="G23" i="4"/>
  <c r="G22" i="4"/>
  <c r="G11" i="4"/>
  <c r="G9" i="4"/>
  <c r="G7" i="4"/>
  <c r="G153" i="4"/>
  <c r="G15" i="4"/>
  <c r="G16" i="4"/>
  <c r="G17" i="4"/>
  <c r="G18" i="4"/>
  <c r="G19" i="4"/>
  <c r="G14" i="4"/>
  <c r="G154" i="4" l="1"/>
  <c r="G155" i="4"/>
  <c r="G156" i="4"/>
  <c r="G157" i="4"/>
  <c r="G158" i="4"/>
  <c r="G159" i="4"/>
  <c r="G160" i="4"/>
  <c r="G163" i="4"/>
  <c r="G164" i="4"/>
  <c r="G165" i="4"/>
  <c r="G166" i="4"/>
  <c r="G167" i="4"/>
  <c r="G168" i="4"/>
  <c r="G169" i="4"/>
  <c r="G170" i="4"/>
  <c r="G171" i="4"/>
  <c r="G174" i="4"/>
  <c r="G175" i="4"/>
  <c r="G176" i="4"/>
  <c r="G177" i="4"/>
  <c r="G178" i="4"/>
  <c r="G102" i="4"/>
  <c r="G103" i="4"/>
  <c r="G104" i="4"/>
  <c r="G107" i="4"/>
  <c r="G108" i="4"/>
  <c r="G111" i="4"/>
  <c r="G112" i="4"/>
  <c r="G148" i="4" s="1"/>
  <c r="G113" i="4"/>
  <c r="G114" i="4"/>
  <c r="G115" i="4"/>
  <c r="G116" i="4"/>
  <c r="G119" i="4"/>
  <c r="G120" i="4"/>
  <c r="G121" i="4"/>
  <c r="G122" i="4"/>
  <c r="G123" i="4"/>
  <c r="G124" i="4"/>
  <c r="G125" i="4"/>
  <c r="G126" i="4"/>
  <c r="G127" i="4"/>
  <c r="G128" i="4"/>
  <c r="G131" i="4"/>
  <c r="G132" i="4"/>
  <c r="G133" i="4"/>
  <c r="G134" i="4"/>
  <c r="G137" i="4"/>
  <c r="G138" i="4"/>
  <c r="G139" i="4"/>
  <c r="G140" i="4"/>
  <c r="G141" i="4"/>
  <c r="G142" i="4"/>
  <c r="G143" i="4"/>
  <c r="G144" i="4"/>
  <c r="G146" i="4"/>
  <c r="G50" i="4"/>
  <c r="G72" i="4" s="1"/>
  <c r="G51" i="4"/>
  <c r="G52" i="4"/>
  <c r="G53" i="4"/>
  <c r="G54" i="4"/>
  <c r="G55" i="4"/>
  <c r="G58" i="4"/>
  <c r="G59" i="4"/>
  <c r="G60" i="4"/>
  <c r="G61" i="4"/>
  <c r="G62" i="4"/>
  <c r="G63" i="4"/>
  <c r="G64" i="4"/>
  <c r="G66" i="4"/>
  <c r="G68" i="4"/>
  <c r="G70" i="4"/>
  <c r="G180" i="4" l="1"/>
  <c r="C13" i="3"/>
  <c r="C15" i="3"/>
  <c r="C11" i="3"/>
  <c r="C12" i="5"/>
  <c r="C11" i="5"/>
  <c r="C10" i="5"/>
  <c r="C9" i="5"/>
  <c r="C8" i="5"/>
  <c r="C7" i="5"/>
  <c r="C6" i="5"/>
  <c r="C5" i="5"/>
  <c r="C4" i="5"/>
  <c r="C15" i="5" s="1"/>
  <c r="I55" i="1"/>
  <c r="I53" i="1"/>
  <c r="I56" i="1" s="1"/>
  <c r="D54" i="1" s="1"/>
  <c r="D44" i="1"/>
  <c r="I43" i="1"/>
  <c r="D43" i="1"/>
  <c r="I42" i="1"/>
  <c r="D42" i="1" s="1"/>
  <c r="D41" i="1"/>
  <c r="I38" i="1"/>
  <c r="D38" i="1" s="1"/>
  <c r="D56" i="1" s="1"/>
  <c r="D18" i="1"/>
  <c r="D17" i="1"/>
  <c r="D12" i="1"/>
  <c r="D11" i="1"/>
  <c r="D10" i="1"/>
  <c r="D9" i="1"/>
  <c r="D7" i="1"/>
  <c r="D6" i="1"/>
  <c r="D5" i="1"/>
  <c r="D4" i="1"/>
  <c r="D14" i="1" s="1"/>
  <c r="C17" i="3" l="1"/>
  <c r="C19" i="3" s="1"/>
  <c r="C21" i="3" s="1"/>
  <c r="D20" i="1"/>
  <c r="D16" i="1"/>
  <c r="D62" i="1"/>
  <c r="D58" i="1"/>
  <c r="D23" i="1" l="1"/>
  <c r="D21" i="1"/>
</calcChain>
</file>

<file path=xl/sharedStrings.xml><?xml version="1.0" encoding="utf-8"?>
<sst xmlns="http://schemas.openxmlformats.org/spreadsheetml/2006/main" count="740" uniqueCount="445">
  <si>
    <t>UREDITEV KOMUNALNE INFRASTRUKTURE ZA OPPN STARA VAS - TEHNOLOŠKI PARK, I. faza, št.: 235-INF/2015-PGD</t>
  </si>
  <si>
    <t>REKAPITULACIJA - vsa dela skupaj - VSE FAZE</t>
  </si>
  <si>
    <t>3.1</t>
  </si>
  <si>
    <t>Načrt gradbenih konstrukcij in drugi gradbeni načrti  - ceste in komunalna infrastruktura</t>
  </si>
  <si>
    <t>4.1</t>
  </si>
  <si>
    <t>Načrt električnih inštalacij in električne opreme – Ureditev križanja z VN vodi 110kV</t>
  </si>
  <si>
    <t>4.2</t>
  </si>
  <si>
    <t>Načrt električnih inštalacij in električne opreme - Javna razsvetljava</t>
  </si>
  <si>
    <t>4.3</t>
  </si>
  <si>
    <t>Načrt električnih inštalacij in električne opreme – Toplotna podpostaja in NN priključek</t>
  </si>
  <si>
    <t>4.4</t>
  </si>
  <si>
    <t>Načrt električnih inštalacij in električne opreme – kabelska kanalizacija</t>
  </si>
  <si>
    <t>5.1</t>
  </si>
  <si>
    <t xml:space="preserve">Načrt strojnih inštalacij in strojne opreme </t>
  </si>
  <si>
    <t>6.1</t>
  </si>
  <si>
    <t>Načrt telekomunikacij – T-2</t>
  </si>
  <si>
    <t>6.2</t>
  </si>
  <si>
    <t>Načrt telekomunikacij – Telekom</t>
  </si>
  <si>
    <t>6.3</t>
  </si>
  <si>
    <t>Načrt telekomunikacij – Telemach</t>
  </si>
  <si>
    <t>Skupaj brez DDV</t>
  </si>
  <si>
    <t>Nepredvidena dela 10 %</t>
  </si>
  <si>
    <t>Izdelava PID dokumentacije</t>
  </si>
  <si>
    <t>Izvajanje nadzora geologa nad izgradnjo v času gradnje</t>
  </si>
  <si>
    <t>Vse skupaj brez DDV</t>
  </si>
  <si>
    <t>DDV</t>
  </si>
  <si>
    <t>Skupaj z DDV</t>
  </si>
  <si>
    <t>Rekapitulacija vseh del</t>
  </si>
  <si>
    <t>1</t>
  </si>
  <si>
    <t>PROMETNA INFRASTRUKTURA</t>
  </si>
  <si>
    <t>1.1</t>
  </si>
  <si>
    <t>Ceste in ureditev</t>
  </si>
  <si>
    <t xml:space="preserve">2 </t>
  </si>
  <si>
    <t>KOMUNALNA INFRASTRUKTURA</t>
  </si>
  <si>
    <t>2.1</t>
  </si>
  <si>
    <t>Vodovod</t>
  </si>
  <si>
    <t>2.2</t>
  </si>
  <si>
    <t>Kanalizacija odpadnih padavinskih vod</t>
  </si>
  <si>
    <t>2.3</t>
  </si>
  <si>
    <t>Kanalizacija odpadnih komunalnih vod</t>
  </si>
  <si>
    <t>2.4</t>
  </si>
  <si>
    <t>Toplotna postaja</t>
  </si>
  <si>
    <t>2.5</t>
  </si>
  <si>
    <t>Strojne inštalacije in strojna oprema</t>
  </si>
  <si>
    <t xml:space="preserve">3 </t>
  </si>
  <si>
    <t>ELEKTROENERGETSKA INFRASTRUKTURA</t>
  </si>
  <si>
    <t>Ureditev križanja z VN vodi</t>
  </si>
  <si>
    <t>3.2</t>
  </si>
  <si>
    <t>Kanalizacija za SN in VN vode</t>
  </si>
  <si>
    <t>3.3</t>
  </si>
  <si>
    <t xml:space="preserve">Javna razsvetljava </t>
  </si>
  <si>
    <t>3.4</t>
  </si>
  <si>
    <t>Toplotna podpostaja in NN priključek</t>
  </si>
  <si>
    <t>4</t>
  </si>
  <si>
    <t>TELEKOMUNIKACIJSKA INFRASTRUKTURA</t>
  </si>
  <si>
    <t>Kanalizacija za telekomunikacijske vode</t>
  </si>
  <si>
    <t>SKUPAJ</t>
  </si>
  <si>
    <t>VSE SKUPAJ</t>
  </si>
  <si>
    <t>Skupna rekapitulacija - Stara vas</t>
  </si>
  <si>
    <t xml:space="preserve">Načrt električnih inštalacij in električne opreme </t>
  </si>
  <si>
    <t>Elektro CELJE</t>
  </si>
  <si>
    <t>Predračun za predmet javnega naročila mora biti izpolnjen na priloženem obrazcu.</t>
  </si>
  <si>
    <t>Ponudnik sestavi ponudbeni predračun  tako, da v obrazec iz priloge vnese:</t>
  </si>
  <si>
    <t>-</t>
  </si>
  <si>
    <t>cene na enoto dela in materiala;</t>
  </si>
  <si>
    <t>izračunano skupno ceno postavke;</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</si>
  <si>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</si>
  <si>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</si>
  <si>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</si>
  <si>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t xml:space="preserve">V končni ponudbeni ceni mora ponudnik zajeti tudi naslednje stroške (kjer niso ločeno opredeljeni, se šteje da so vključeni v ceno povezanih postavk): </t>
  </si>
  <si>
    <t>vrednost vseh del po popisu s potrebnim materialom, z dostavo (upoštevana tehnologija izvedba, dostopi do objekta, transporti, itrd.), montažo in vsemi potrebnimi deli, vsa pripravljalna, zaključna in izvedbena dela, vsa pomožna dela za izvedbo pogodbenih del,</t>
  </si>
  <si>
    <t>pripravljalnih del, organizacije, vodenja, ureditve, zaščite in varovanja gradbišča do primopredaje objekta, vključno s postavitvijo vseh potrebnih začasnih objektov (sanitarije, pisarna na gradbišču, ipd.)</t>
  </si>
  <si>
    <t xml:space="preserve">izdelave in postavitve gradbiščne table v skladu z veljavno zakonodajo, </t>
  </si>
  <si>
    <t>snemanja obstoječega stanja sosednjih objektov, okolice objekta in cestnih površin, ki jih bo uporabljal v času gradnje; kopijo posnetka (DVD oz. ustrezen nosilec podatkov, posnetek nultega stanja) je izvajalec dolžan dostaviti naročniku oziroma nadzorniku, v kolikor bo naročnik oz. nadzornik to zahteval,</t>
  </si>
  <si>
    <t>za izvedbo del preko rednega delovnega časa;</t>
  </si>
  <si>
    <t>ureditve in varovanja skladiščne kapacitete za material tega naročila skozi celoten potek izvedbe del,</t>
  </si>
  <si>
    <t>vsakodnevnega sprotnega čiščenja gradbišča,</t>
  </si>
  <si>
    <t>deponij, odvozov gradbenih odpadkov z vsemi taksami in vključno z plačilom najema sosednjega  zemljišča po dogovorjenih pogojih z lastnikom,</t>
  </si>
  <si>
    <t>črpanja podtalne vode za ves čas izvedbe,</t>
  </si>
  <si>
    <t>nabave in vgradnje vsega materiala in opreme, predvidenega za vgradnjo z vsemi potrebnim veznim, pritrdilnim, drobnim in ostalim materialom,</t>
  </si>
  <si>
    <t>izdelave ali najema in koriščenja, montaže in demontaže vseh delovnih ter zaščitnih odrov, ograj ipd.,</t>
  </si>
  <si>
    <t>različna režijska dela potrebna za doseganje zahtevane funkcionalnosti objekta in pomoč inštalaterjem,</t>
  </si>
  <si>
    <t>organiziranja in označevanja prometne ureditve v času izvajanja del (zapore cest, obvozi, table, prometni znaki in signalizacija, ipd.) ter stroški oglaševanja na lokalnem radiu,</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</si>
  <si>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</si>
  <si>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</si>
  <si>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</si>
  <si>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</si>
  <si>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</si>
  <si>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</si>
  <si>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</si>
  <si>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</si>
  <si>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</si>
  <si>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</si>
  <si>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</si>
  <si>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vseh predpisanih kontrol materialov,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</si>
  <si>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</si>
  <si>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zakoličbe objekta in zaščite obstoječih komunalnih naprav (križanja in približevanja) in označitev v skladu z zahtevami upravljavcev ter stroški upravljavskega nadzora,  </t>
  </si>
  <si>
    <t>vse potrebne dokumentacije za  pridobitev uporabnega dovoljenja ter ostalih morebitnih dovoljenj (dokazilo o zanesljivosti objekta, navodila za obratovanje in vzdrževanje, ipd.),</t>
  </si>
  <si>
    <t>vseh potrebnih meritev za obratovanje objekta vključno s stroški priprave potrebnih shem, označitve opreme, ipd.,</t>
  </si>
  <si>
    <t>za popravilo morebitnih škod, ki bi nastale na objektih, dovoznih cestah, zunanjem okolju, komunalnih vodih in priključkih po krivdi izvajalca</t>
  </si>
  <si>
    <t>strokovne odprave vseh napak v zvezi s pogodbeno dogovorjenimi deli,</t>
  </si>
  <si>
    <t>vsi manipulativni in ostali stroški (zapore cest, potrebna dovoljenja za dela ipd.), ki jih bo imel izvajalec pri izvedbi predmeta te pogodbe,</t>
  </si>
  <si>
    <t>stroški komunalnih organizacij in pristojnega elektro distributerja za nadzor pri opravljanju del,</t>
  </si>
  <si>
    <t>vzpostavitev mejnikov v kolikor jih izvajalec odstrani po svoji krivdi,</t>
  </si>
  <si>
    <t>stroške ureditve nemotenih dostopov do nepremičnin v neposredni bližini gradbišča,</t>
  </si>
  <si>
    <t>stroške detajlnega pregleda stabilnosti objekta ter stanje krovne plošče, stroške statičnega izračuna, podpiranje krovne plošče na podlagi dobljenih rezultatov iz statičnega izračuna,</t>
  </si>
  <si>
    <t xml:space="preserve">morebitni ne-našteti, a za izvedbo neobhodno potrebni ostali stroški. </t>
  </si>
  <si>
    <t>SKUPNA REKAPITULACIJA</t>
  </si>
  <si>
    <t xml:space="preserve">Št. </t>
  </si>
  <si>
    <t>Opis</t>
  </si>
  <si>
    <t>Skupaj (EUR)</t>
  </si>
  <si>
    <t>SKUPAJ brez DDV</t>
  </si>
  <si>
    <t>DDV 22%</t>
  </si>
  <si>
    <t>št.</t>
  </si>
  <si>
    <t>opis dela</t>
  </si>
  <si>
    <t>enota</t>
  </si>
  <si>
    <t>količina</t>
  </si>
  <si>
    <t>1.2</t>
  </si>
  <si>
    <t>1.3</t>
  </si>
  <si>
    <t>m2</t>
  </si>
  <si>
    <t>m3</t>
  </si>
  <si>
    <t>1.</t>
  </si>
  <si>
    <t>REKAPITULACIJA GRADBENIH DEL</t>
  </si>
  <si>
    <t>Cesta 1 in 3 - I. Faza</t>
  </si>
  <si>
    <t>2.</t>
  </si>
  <si>
    <t>Kanalizacija komunlanih odpadnih vod - I. faza</t>
  </si>
  <si>
    <t>3.</t>
  </si>
  <si>
    <t>Kanalizacija padavinskih odpadnih vod - I. faza</t>
  </si>
  <si>
    <t>4.</t>
  </si>
  <si>
    <t>Vodovod - I. faza</t>
  </si>
  <si>
    <t>5.</t>
  </si>
  <si>
    <t>Toplotna postaja - I. faza</t>
  </si>
  <si>
    <t>6.</t>
  </si>
  <si>
    <t>Cesta 2 - II. faza</t>
  </si>
  <si>
    <t>7.</t>
  </si>
  <si>
    <t>Kanalizacija komunlanih odpadnih vod - II. faza</t>
  </si>
  <si>
    <t>8.</t>
  </si>
  <si>
    <t>Kanalizacija padavinskih odpadnih vod - II. faza</t>
  </si>
  <si>
    <t>9.</t>
  </si>
  <si>
    <t>Vodovod - II. faza</t>
  </si>
  <si>
    <t>SKUPAJ GRADBENA DELA</t>
  </si>
  <si>
    <t>režijskih delavcev, vodje gradnje, vodje gradbišča in delovodje,</t>
  </si>
  <si>
    <t xml:space="preserve">izdelano rekapitulacijo vseh del; </t>
  </si>
  <si>
    <t>izkazano skupno vrednost vseh del brez DDV  in z DDV.</t>
  </si>
  <si>
    <t>Ponudnik mora priložiti k ponudbenemu predračunu kalkulativne elemente ob upoštevanju na podlagi, katerih je bila pripravljena ponudba, in sicer:</t>
  </si>
  <si>
    <t xml:space="preserve">cenik delovne sile, </t>
  </si>
  <si>
    <t xml:space="preserve">cenik mehanizacije, </t>
  </si>
  <si>
    <t xml:space="preserve">cenik transportov in </t>
  </si>
  <si>
    <t>cenik materiala FCO gradbišče.</t>
  </si>
  <si>
    <t>stroške stojnin in ostale stroške, ki bi bile posledica oviranega dela zaradi dela arheologa,</t>
  </si>
  <si>
    <t>PREDRAČUN - tehnične specifikacije</t>
  </si>
  <si>
    <t>Vrednost brez DDV</t>
  </si>
  <si>
    <t>Cena na enoto</t>
  </si>
  <si>
    <t>Izoliranje prenosnika toplote s stekleno volno d = 80 mm, zaščiteno z Al pločevino d = 0,8 mm ter vsem pripadajočim materialom (Kit K11, vijaki 4,8x 13mm).</t>
  </si>
  <si>
    <t>Izoliranje akumolatorja ali bojlerja s stekleno volno d = 80 mm, zaščiteno z Al pločevino  d = 0,8 mm ter vsem pripadajočim materialom (Kit K11, vijaki 4,8x 13mm).</t>
  </si>
  <si>
    <t xml:space="preserve">Izoliranje razdelilca s stekleno volno d = 80 mm, zaščiteno z Al pločevino d = 0,8 mm ter vsem pripadajočim materialom (Kit K11, vijaki 4,8x 13mm).  </t>
  </si>
  <si>
    <t>Izoliranje cevi in kolen s stekleno volno debeline d = 50 mm, zaščiteno z Al pločevino d = 0,8 mm ter vsem pripadajočim materialom (Kit K11, vijaki 4,8x 13mm).</t>
  </si>
  <si>
    <t>DN 20</t>
  </si>
  <si>
    <t>t.m.</t>
  </si>
  <si>
    <t>DN 25</t>
  </si>
  <si>
    <t>DN 32</t>
  </si>
  <si>
    <t>DN 40</t>
  </si>
  <si>
    <t>DN 50</t>
  </si>
  <si>
    <t>DN 65</t>
  </si>
  <si>
    <t>Izoliranje cevi in kolen s stekleno volno debeline d = 60 mm, zaščiteno z Al pločevino d = 0,8 mm ter vsem pripadajočim materialom (Kit K11, vijaki 4,8x 13mm).</t>
  </si>
  <si>
    <t>DN 80</t>
  </si>
  <si>
    <t>DN 100</t>
  </si>
  <si>
    <t>Izoliranje cevi in kolen s stekleno volno debeline d = 70 mm, zaščiteno z Al pločevino d = 0,8 mm ter vsem pripadajočim materialom (Kit K11, vijaki 4,8x 13mm).</t>
  </si>
  <si>
    <t>Izoliranje cevi in kolen s stekleno volno debeline d = 80 mm, zaščiteno z Al pločevino d = 0,8 mm ter vsem pripadajočim materialom (Kit K11, vijaki 4,8x 13mm).</t>
  </si>
  <si>
    <t>DN 125</t>
  </si>
  <si>
    <t>DN 150</t>
  </si>
  <si>
    <t>Izoliranje cevi in kolen s stekleno volno debeline d = 100 mm, zaščiteno z Al pločevino d = 0,8 mm ter vsem pripadajočim materialom (Kit K11, vijaki 4,8x 13mm).</t>
  </si>
  <si>
    <t>Izoliranje akumolatorja in bojlerja z Armaflex izolacijo AC 19 mm, ter vsem pripadajočim materialom.</t>
  </si>
  <si>
    <t>Izoliranje razdelilca z Armaflex izolacijo AC 19 mm, ter vsem pripadajočim materialom.</t>
  </si>
  <si>
    <t xml:space="preserve">Izoliranje cevi in kolen z Armaflex izolacijo AC 19 mm, ter vsem pripadajočim materialom. </t>
  </si>
  <si>
    <t xml:space="preserve">Izoliranje cevi in kolen z žlebaki debeline d = 80mm, zaščiteno z Al pločevino d = 0,8 mm  ter vsem pripadajočim materialom (Kit K11, vijaki 4,8x 13mm). </t>
  </si>
  <si>
    <t>Demontaža obstoječe izolacije iz kamene volne zaščitene z gips ovojem, odvozom na komunalno deponijo in z vključeno ceno deponiranja.</t>
  </si>
  <si>
    <t>Demontaža obstoječe izolacije iz steklene volne zaščitene z Al pločevino, z odvozom steklene volne na komunalno deponijo, z odvozom Al pločevine na Dinos in z vključeno ceno deponiranja.</t>
  </si>
  <si>
    <t>Nameščanje obstoječe izolacije po vzdrževalnih delih na napravah</t>
  </si>
  <si>
    <t>ura</t>
  </si>
  <si>
    <t>Izolacijska dela v TPP z materialom in montažo</t>
  </si>
  <si>
    <t>Izolacijska dela v kinetah z materialom in montažo</t>
  </si>
  <si>
    <t xml:space="preserve"> Izolacijska dela na armaturah z materialom in montažo</t>
  </si>
  <si>
    <t>Vzdrževalna izolacijska dela na sistemu DOT</t>
  </si>
  <si>
    <t>Izoliranje zaporne lopute v obliki demontažnih škatelj izdelanih v sledeči sestavi: steklena volna d = 100 mm,  Al pločevina d = 0,8 mm, pripadajoči material (Kit K11, vijaki 4,8x 13mm, zapiralni elementi).</t>
  </si>
  <si>
    <t xml:space="preserve">kom </t>
  </si>
  <si>
    <t>DN 200</t>
  </si>
  <si>
    <t>DN 250</t>
  </si>
  <si>
    <t>DN 300</t>
  </si>
  <si>
    <t>DN 350</t>
  </si>
  <si>
    <t>DN 450</t>
  </si>
  <si>
    <t>Izoliranje zaporne krogelne pipe  v obliki demontažnih škatelj izdelanih v sledeči sestavi: steklena volna d = 50 mm,  Al pločevina d = 0,8 mm, pripadajoči material (Kit K11, vijaki 4,8x 13mm, zapiralni elementi).</t>
  </si>
  <si>
    <t>Izoliranje ostalih armatur (čistilni kosi, odbojne lopute) v obliki demontažnih škatelj izdelanih v sledeči sestavi: steklena volna d = 50 mm,  Al pločevina d = 0,8 mm, pripadajoči material (Kit K11, vijaki 4,8x 13mm, zapiralni elementi).</t>
  </si>
  <si>
    <t>Izoliranje cevi in kolen s stekleno volno debeline d = 50 mm, zaščiteno z 2x ovojem s strešno lepenko in ovito z Al žico.</t>
  </si>
  <si>
    <t>Izoliranje cevi in kolen s stekleno volno debeline d = 80 mm,  zaščiteno z 2x ovojem s strešno lepenko in ovito z Al žico.</t>
  </si>
  <si>
    <t>Izoliranje cevi in kolen s stekleno volno debeline d = 100 mm,  zaščiteno z 2x ovojem s strešno lepenko in ovito z Al žico.</t>
  </si>
  <si>
    <t>Izoliranje cevi in kolen z žlebaki debeline dz = 50 mm,  zaščiteni z 2x ovojem s strešno lepenko in ovito z Al žico.</t>
  </si>
  <si>
    <t>Izoliranje cevi in kolen z žlebaki debeline dz = 60 mm,  zaščiteni z 2x ovojem s strešno lepenko in ovito z Al žico.</t>
  </si>
  <si>
    <t>Izoliranje cevi in kolen z žlebaki debeline dz = 80 mm,  zaščiteni z 2x ovojem s strešno lepenko in ovito z Al žico.</t>
  </si>
  <si>
    <t>Izoliranje cevi in kolen z žlebaki debeline dz = 100 mm,  zaščiteni z 2x ovojem s strešno lepenko in ovito z Al žico.</t>
  </si>
  <si>
    <t>Izoliranje cevi in kolen z žlebaki debeline dz = 120 mm,  zaščiteni z 2x ovojem s strešno lepenko in ovito z Al žico.</t>
  </si>
  <si>
    <t xml:space="preserve">Izoliranje cevi in kolen z žlebaki debeline d = 100mm, zaščiteno z Al pločevino d = 0,8 mm  ter vsem pripadajočim materialom (Kit K11, vijaki 4,8x 13mm). </t>
  </si>
  <si>
    <t>Izoliranje 3 ali 4 cevi in kolen skupaj v en ovoj s stekleno volno debeline d = 100 mm,  zaščiteno z 2x ovojem s strešno lepenko in ovito z Al žico.</t>
  </si>
  <si>
    <t>1.4</t>
  </si>
  <si>
    <t>1.5</t>
  </si>
  <si>
    <t>1.6</t>
  </si>
  <si>
    <t>1.7</t>
  </si>
  <si>
    <t>1.8</t>
  </si>
  <si>
    <t>1.9</t>
  </si>
  <si>
    <t>1.11</t>
  </si>
  <si>
    <t>1.11.1</t>
  </si>
  <si>
    <t>1.11.2</t>
  </si>
  <si>
    <t>1.11.3</t>
  </si>
  <si>
    <t>1.11.4</t>
  </si>
  <si>
    <t>1.11.5</t>
  </si>
  <si>
    <t>1.21</t>
  </si>
  <si>
    <t>1.21.1</t>
  </si>
  <si>
    <t>1.21.2</t>
  </si>
  <si>
    <t>1.21.3</t>
  </si>
  <si>
    <t>1.21.4</t>
  </si>
  <si>
    <t>1.21.5</t>
  </si>
  <si>
    <t>1.21.6</t>
  </si>
  <si>
    <t>1.21.7</t>
  </si>
  <si>
    <t>1.22</t>
  </si>
  <si>
    <t>1.23</t>
  </si>
  <si>
    <t>1.24</t>
  </si>
  <si>
    <t>2.1.1</t>
  </si>
  <si>
    <t>2.1.2</t>
  </si>
  <si>
    <t>2.1.3</t>
  </si>
  <si>
    <t>2.2.1</t>
  </si>
  <si>
    <t>2.2.2</t>
  </si>
  <si>
    <t>2.2.3</t>
  </si>
  <si>
    <t>2.2.4</t>
  </si>
  <si>
    <t>2.2.5</t>
  </si>
  <si>
    <t>2.2.6</t>
  </si>
  <si>
    <t>2.2.7</t>
  </si>
  <si>
    <t>2.2.8</t>
  </si>
  <si>
    <t>2.2.9</t>
  </si>
  <si>
    <t>2.2.10</t>
  </si>
  <si>
    <t>2.3.1</t>
  </si>
  <si>
    <t>2.3.2</t>
  </si>
  <si>
    <t>2.3.3</t>
  </si>
  <si>
    <t>2.3.4</t>
  </si>
  <si>
    <t>2.3.5</t>
  </si>
  <si>
    <t>2.3.6</t>
  </si>
  <si>
    <t>2.4.1</t>
  </si>
  <si>
    <t>2.4.2</t>
  </si>
  <si>
    <t>2.4.3</t>
  </si>
  <si>
    <t>2.5.1</t>
  </si>
  <si>
    <t>2.5.2</t>
  </si>
  <si>
    <t>2.6</t>
  </si>
  <si>
    <t>2.6.1</t>
  </si>
  <si>
    <t>2.6.2</t>
  </si>
  <si>
    <t>2.6.3</t>
  </si>
  <si>
    <t>2.6.4</t>
  </si>
  <si>
    <t>2.6.5</t>
  </si>
  <si>
    <t>2.6.6</t>
  </si>
  <si>
    <t>2.7</t>
  </si>
  <si>
    <t>2.7.1</t>
  </si>
  <si>
    <t>2.7.2</t>
  </si>
  <si>
    <t>2.7.3</t>
  </si>
  <si>
    <t>2.7.4</t>
  </si>
  <si>
    <t>2.7.5</t>
  </si>
  <si>
    <t>2.7.6</t>
  </si>
  <si>
    <t>2.7.7</t>
  </si>
  <si>
    <t>2.7.8</t>
  </si>
  <si>
    <t>2.7.9</t>
  </si>
  <si>
    <t>2.7.10</t>
  </si>
  <si>
    <t>2.8</t>
  </si>
  <si>
    <t>2.8.1</t>
  </si>
  <si>
    <t>2.8.2</t>
  </si>
  <si>
    <t>2.8.3</t>
  </si>
  <si>
    <t>2.8.4</t>
  </si>
  <si>
    <t>2.9</t>
  </si>
  <si>
    <t>2.9.1</t>
  </si>
  <si>
    <t>2.9.2</t>
  </si>
  <si>
    <t>2.9.3</t>
  </si>
  <si>
    <t>2.9.4</t>
  </si>
  <si>
    <t>2.9.5</t>
  </si>
  <si>
    <t>2.9.6</t>
  </si>
  <si>
    <t>2.9.7</t>
  </si>
  <si>
    <t>2.9.8</t>
  </si>
  <si>
    <t>2.10</t>
  </si>
  <si>
    <t>3.1.1</t>
  </si>
  <si>
    <t>3.1.2</t>
  </si>
  <si>
    <t>3.1.3</t>
  </si>
  <si>
    <t>3.1.4</t>
  </si>
  <si>
    <t>3.1.5</t>
  </si>
  <si>
    <t>3.1.6</t>
  </si>
  <si>
    <t>3.1.7</t>
  </si>
  <si>
    <t>3.1.8</t>
  </si>
  <si>
    <t>3.2.1</t>
  </si>
  <si>
    <t>3.2.2</t>
  </si>
  <si>
    <t>3.2.3</t>
  </si>
  <si>
    <t>3.2.4</t>
  </si>
  <si>
    <t>3.2.5</t>
  </si>
  <si>
    <t>3.2.6</t>
  </si>
  <si>
    <t>3.2.7</t>
  </si>
  <si>
    <t>3.2.8</t>
  </si>
  <si>
    <t>3.2.9</t>
  </si>
  <si>
    <t>3.3.1</t>
  </si>
  <si>
    <t>3.3.2</t>
  </si>
  <si>
    <t>3.3.3</t>
  </si>
  <si>
    <t>3.3.4</t>
  </si>
  <si>
    <t>3.3.5</t>
  </si>
  <si>
    <t>OBJEKT: Vzdrževalna izolacijska dela na sistemu DOT</t>
  </si>
  <si>
    <t>Skupaj izolacijska dela v TPP</t>
  </si>
  <si>
    <t>Skupaj izolacijska dela v kinetah</t>
  </si>
  <si>
    <t xml:space="preserve">Skupaj izolacijska dela na armaturah </t>
  </si>
  <si>
    <t>1.4.1</t>
  </si>
  <si>
    <t>1.4.2</t>
  </si>
  <si>
    <t>1.4.3</t>
  </si>
  <si>
    <t>1.4.5</t>
  </si>
  <si>
    <t>1.4.6</t>
  </si>
  <si>
    <t>1.5.1</t>
  </si>
  <si>
    <t>1.5.2</t>
  </si>
  <si>
    <t>1.5.3</t>
  </si>
  <si>
    <t>1.5.4</t>
  </si>
  <si>
    <t>1.5.5</t>
  </si>
  <si>
    <t>1.6.1</t>
  </si>
  <si>
    <t>1.6.2</t>
  </si>
  <si>
    <t>1.6.3</t>
  </si>
  <si>
    <t>1.7.1</t>
  </si>
  <si>
    <t>1.7.2</t>
  </si>
  <si>
    <t>1.7.3</t>
  </si>
  <si>
    <t>1.7.4</t>
  </si>
  <si>
    <t>1.7.5</t>
  </si>
  <si>
    <t>1.8.1</t>
  </si>
  <si>
    <t>1.8.2</t>
  </si>
  <si>
    <t>1.8.3</t>
  </si>
  <si>
    <t>ID IS21</t>
  </si>
  <si>
    <t>20422/6</t>
  </si>
  <si>
    <t>20422/1</t>
  </si>
  <si>
    <t>20422/2</t>
  </si>
  <si>
    <t>20422/3</t>
  </si>
  <si>
    <t>20422/4</t>
  </si>
  <si>
    <t>20422/5</t>
  </si>
  <si>
    <t>20423/1</t>
  </si>
  <si>
    <t>20423/2</t>
  </si>
  <si>
    <t>20423/3</t>
  </si>
  <si>
    <t>20423/4</t>
  </si>
  <si>
    <t>20423/5</t>
  </si>
  <si>
    <t>20424/1</t>
  </si>
  <si>
    <t>20424/2</t>
  </si>
  <si>
    <t>20424/3</t>
  </si>
  <si>
    <t>20425/1</t>
  </si>
  <si>
    <t>20425/2</t>
  </si>
  <si>
    <t>20425/3</t>
  </si>
  <si>
    <t>20425/4</t>
  </si>
  <si>
    <t>20425/5</t>
  </si>
  <si>
    <t>20426/1</t>
  </si>
  <si>
    <t>20426/2</t>
  </si>
  <si>
    <t>20426/3</t>
  </si>
  <si>
    <t>20429/1</t>
  </si>
  <si>
    <t>20429/2</t>
  </si>
  <si>
    <t>20429/3</t>
  </si>
  <si>
    <t>20429/4</t>
  </si>
  <si>
    <t>20429/5</t>
  </si>
  <si>
    <t>20429/6</t>
  </si>
  <si>
    <t>20430/1</t>
  </si>
  <si>
    <t>20430/2</t>
  </si>
  <si>
    <t>20430/3</t>
  </si>
  <si>
    <t>20430/4</t>
  </si>
  <si>
    <t>20430/6</t>
  </si>
  <si>
    <t>20434/3</t>
  </si>
  <si>
    <t>20434/1</t>
  </si>
  <si>
    <t>20434/2</t>
  </si>
  <si>
    <t>20435/9</t>
  </si>
  <si>
    <t>20435/10</t>
  </si>
  <si>
    <t>20435/1</t>
  </si>
  <si>
    <t>20435/2</t>
  </si>
  <si>
    <t>20435/3</t>
  </si>
  <si>
    <t>20435/4</t>
  </si>
  <si>
    <t>20435/5</t>
  </si>
  <si>
    <t>20435/6</t>
  </si>
  <si>
    <t>20435/7</t>
  </si>
  <si>
    <t>20435/8</t>
  </si>
  <si>
    <t>20436/1</t>
  </si>
  <si>
    <t>20436/2</t>
  </si>
  <si>
    <t>20436/3</t>
  </si>
  <si>
    <t>20436/4</t>
  </si>
  <si>
    <t>20436/5</t>
  </si>
  <si>
    <t>20436/6</t>
  </si>
  <si>
    <t>20439/1</t>
  </si>
  <si>
    <t>20439/2</t>
  </si>
  <si>
    <t>20439/3</t>
  </si>
  <si>
    <t>20440/1</t>
  </si>
  <si>
    <t>20440/2</t>
  </si>
  <si>
    <t>20441/1</t>
  </si>
  <si>
    <t>20441/2</t>
  </si>
  <si>
    <t>20441/3</t>
  </si>
  <si>
    <t>20441/4</t>
  </si>
  <si>
    <t>20441/5</t>
  </si>
  <si>
    <t>20441/6</t>
  </si>
  <si>
    <t>20888/1</t>
  </si>
  <si>
    <t>20888/2</t>
  </si>
  <si>
    <t>20888/3</t>
  </si>
  <si>
    <t>20888/4</t>
  </si>
  <si>
    <t>20888/5</t>
  </si>
  <si>
    <t>20888/6</t>
  </si>
  <si>
    <t>20888/7</t>
  </si>
  <si>
    <t>20888/8</t>
  </si>
  <si>
    <t>20888/9</t>
  </si>
  <si>
    <t>20888/10</t>
  </si>
  <si>
    <t>25853/1</t>
  </si>
  <si>
    <t>25853/2</t>
  </si>
  <si>
    <t>25853/3</t>
  </si>
  <si>
    <t>25853/4</t>
  </si>
  <si>
    <t>20889/1</t>
  </si>
  <si>
    <t>20889/2</t>
  </si>
  <si>
    <t>20889/3</t>
  </si>
  <si>
    <t>20889/4</t>
  </si>
  <si>
    <t>20889/5</t>
  </si>
  <si>
    <t>20889/6</t>
  </si>
  <si>
    <t>20889/7</t>
  </si>
  <si>
    <t>20889/8</t>
  </si>
  <si>
    <t>20442/1</t>
  </si>
  <si>
    <t>20442/2</t>
  </si>
  <si>
    <t>20442/3</t>
  </si>
  <si>
    <t>20442/4</t>
  </si>
  <si>
    <t>20442/5</t>
  </si>
  <si>
    <t>20442/6</t>
  </si>
  <si>
    <t>20442/7</t>
  </si>
  <si>
    <t>20442/8</t>
  </si>
  <si>
    <t>20443/1</t>
  </si>
  <si>
    <t>20443/2</t>
  </si>
  <si>
    <t>20443/3</t>
  </si>
  <si>
    <t>20443/4</t>
  </si>
  <si>
    <t>20443/5</t>
  </si>
  <si>
    <t>20443/6</t>
  </si>
  <si>
    <t>20443/7</t>
  </si>
  <si>
    <t>20443/8</t>
  </si>
  <si>
    <t>20443/9</t>
  </si>
  <si>
    <t>20444/1</t>
  </si>
  <si>
    <t>20444/2</t>
  </si>
  <si>
    <t>20444/3</t>
  </si>
  <si>
    <t>20444/4</t>
  </si>
  <si>
    <t>20444/5</t>
  </si>
  <si>
    <t>1.4.4</t>
  </si>
  <si>
    <t>1.10.</t>
  </si>
  <si>
    <t>1.11.6</t>
  </si>
  <si>
    <t>VZDRŽEVALNA IZOLACIJSKA DELA NA SISTEMU DOT</t>
  </si>
  <si>
    <t>2. del - DRUGE PRILOGE - Obrazec št: 16</t>
  </si>
  <si>
    <t>20430/5</t>
  </si>
  <si>
    <t>20430/7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</si>
</sst>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0_ ;\-#,##0\ "/>
    <numFmt numFmtId="165" formatCode="_-* #,##0.00\ _€_-;\-* #,##0.00\ _€_-;_-* &quot;-&quot;??\ _€_-;_-@_-"/>
    <numFmt numFmtId="166" formatCode="_-* #,##0.00\ _S_I_T_-;\-* #,##0.00\ _S_I_T_-;_-* \-??\ _S_I_T_-;_-@_-"/>
    <numFmt numFmtId="167" formatCode="_-* #,##0.00&quot; €&quot;_-;\-* #,##0.00&quot; €&quot;_-;_-* \-??&quot; €&quot;_-;_-@_-"/>
    <numFmt numFmtId="168" formatCode="m\o\n\th\ d\,\ yyyy"/>
    <numFmt numFmtId="169" formatCode="m&quot;ont&quot;h\ d&quot;, &quot;yyyy"/>
    <numFmt numFmtId="170" formatCode="_-* #,##0.00\ [$€-1]_-;\-* #,##0.00\ [$€-1]_-;_-* \-??\ [$€-1]_-"/>
    <numFmt numFmtId="171" formatCode="#,#00"/>
    <numFmt numFmtId="172" formatCode="#,"/>
    <numFmt numFmtId="173" formatCode="[$$-409]#,##0.00;[Red]\-[$$-409]#,##0.00"/>
    <numFmt numFmtId="174" formatCode="#,##0.00\ _S_I_T"/>
    <numFmt numFmtId="175" formatCode="[$SIT]\ #,##0.00;[Red][$SIT]\ #,##0.00"/>
    <numFmt numFmtId="176" formatCode="#,##0.00\ [$€-424]"/>
    <numFmt numFmtId="177" formatCode="#,##0&quot; h&quot;;[Red]\-#,##0&quot; h&quot;;&quot; -  h&quot;"/>
    <numFmt numFmtId="178" formatCode="_-* #,##0.00\ &quot;SIT&quot;_-;\-* #,##0.00\ &quot;SIT&quot;_-;_-* &quot;-&quot;??\ &quot;SIT&quot;_-;_-@_-"/>
    <numFmt numFmtId="179" formatCode="_-* #,##0.00&quot; SIT&quot;_-;\-* #,##0.00&quot; SIT&quot;_-;_-* \-??&quot; SIT&quot;_-;_-@_-"/>
    <numFmt numFmtId="180" formatCode="_ * #,##0.00\ &quot;SIT&quot;_ ;_ * #,##0.00\ &quot;SIT&quot;_ ;_ * &quot;-&quot;??\ &quot;SIT&quot;_ ;_ @_ "/>
    <numFmt numFmtId="181" formatCode="_ * #,##0.00&quot; SIT&quot;_ ;_ * #,##0.00&quot; SIT&quot;_ ;_ * \-??&quot; SIT&quot;_ ;_ @_ "/>
    <numFmt numFmtId="182" formatCode="_-* #,##0.00\ _S_I_T_-;\-* #,##0.00\ _S_I_T_-;_-* &quot;-&quot;??\ _S_I_T_-;_-@_-"/>
    <numFmt numFmtId="183" formatCode="_ * #,##0.00\ _S_I_T_ ;_ * #,##0.00\ _S_I_T_ ;_ * &quot;-&quot;??\ _S_I_T_ ;_ @_ "/>
    <numFmt numFmtId="184" formatCode="_ * #,##0.00\ _S_I_T_ ;_ * #,##0.00\ _S_I_T_ ;_ * \-??\ _S_I_T_ ;_ @_ "/>
    <numFmt numFmtId="185" formatCode="&quot;DM&quot;#,##0.00;[Red]\-&quot;DM&quot;#,##0.00"/>
  </numFmts>
  <fonts count="91">
    <font>
      <sz val="10"/>
      <name val="Arial CE"/>
      <charset val="238"/>
    </font>
    <font>
      <sz val="11"/>
      <name val="Arial CE"/>
      <family val="2"/>
      <charset val="238"/>
    </font>
    <font>
      <b/>
      <sz val="12"/>
      <name val="Arial CE"/>
      <family val="2"/>
      <charset val="238"/>
    </font>
    <font>
      <sz val="10"/>
      <name val="Arial CE"/>
      <family val="2"/>
      <charset val="238"/>
    </font>
    <font>
      <sz val="10"/>
      <name val="Arial"/>
      <family val="2"/>
      <charset val="238"/>
    </font>
    <font>
      <sz val="10"/>
      <name val="Arial CE"/>
      <charset val="238"/>
    </font>
    <font>
      <i/>
      <sz val="10"/>
      <name val="Arial"/>
      <family val="2"/>
      <charset val="238"/>
    </font>
    <font>
      <b/>
      <sz val="10"/>
      <name val="Arial CE"/>
      <charset val="238"/>
    </font>
    <font>
      <sz val="11"/>
      <name val="Arial CE"/>
      <charset val="238"/>
    </font>
    <font>
      <sz val="11"/>
      <name val="Garamond"/>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indexed="8"/>
      <name val="Arial"/>
      <family val="2"/>
      <charset val="238"/>
    </font>
    <font>
      <sz val="12"/>
      <name val="Arial"/>
      <family val="2"/>
      <charset val="238"/>
    </font>
    <font>
      <sz val="10"/>
      <name val="Helv"/>
      <charset val="204"/>
    </font>
    <font>
      <sz val="7"/>
      <name val="Arial Narrow"/>
      <family val="2"/>
      <charset val="238"/>
    </font>
    <font>
      <sz val="11"/>
      <color indexed="22"/>
      <name val="Calibri"/>
      <family val="2"/>
      <charset val="238"/>
    </font>
    <font>
      <sz val="10"/>
      <color indexed="22"/>
      <name val="Arial"/>
      <family val="2"/>
      <charset val="238"/>
    </font>
    <font>
      <b/>
      <sz val="11"/>
      <color indexed="22"/>
      <name val="Calibri"/>
      <family val="2"/>
      <charset val="238"/>
    </font>
    <font>
      <sz val="1"/>
      <color indexed="8"/>
      <name val="Courier"/>
      <family val="1"/>
      <charset val="238"/>
    </font>
    <font>
      <sz val="1"/>
      <color indexed="8"/>
      <name val="Courier"/>
      <family val="3"/>
    </font>
    <font>
      <sz val="1"/>
      <color indexed="8"/>
      <name val="Courier New"/>
      <family val="3"/>
      <charset val="1"/>
    </font>
    <font>
      <sz val="1"/>
      <color indexed="8"/>
      <name val="Courier New"/>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
      <color indexed="8"/>
      <name val="Courier"/>
      <family val="1"/>
      <charset val="238"/>
    </font>
    <font>
      <b/>
      <sz val="1"/>
      <color indexed="8"/>
      <name val="Courier New"/>
      <family val="1"/>
      <charset val="238"/>
    </font>
    <font>
      <b/>
      <sz val="1"/>
      <color indexed="8"/>
      <name val="Courier"/>
      <family val="3"/>
    </font>
    <font>
      <b/>
      <sz val="1"/>
      <color indexed="8"/>
      <name val="Courier New"/>
      <family val="3"/>
      <charset val="1"/>
    </font>
    <font>
      <b/>
      <sz val="14"/>
      <name val="Arial"/>
      <family val="2"/>
    </font>
    <font>
      <b/>
      <sz val="14"/>
      <name val="Arial"/>
      <family val="2"/>
      <charset val="1"/>
    </font>
    <font>
      <sz val="10"/>
      <name val="Arial"/>
      <family val="2"/>
    </font>
    <font>
      <sz val="10"/>
      <name val="Arial"/>
      <family val="2"/>
      <charset val="1"/>
    </font>
    <font>
      <sz val="12"/>
      <name val="Times New Roman CE"/>
      <charset val="238"/>
    </font>
    <font>
      <sz val="12"/>
      <name val="Times New Roman CE"/>
      <family val="1"/>
      <charset val="238"/>
    </font>
    <font>
      <sz val="10"/>
      <name val="Arial CE"/>
    </font>
    <font>
      <sz val="10"/>
      <name val="Times New Roman CE"/>
      <charset val="238"/>
    </font>
    <font>
      <sz val="10"/>
      <name val="Times New Roman CE"/>
      <family val="1"/>
      <charset val="238"/>
    </font>
    <font>
      <sz val="12"/>
      <name val="Times New Roman"/>
      <family val="1"/>
      <charset val="238"/>
    </font>
    <font>
      <sz val="10"/>
      <name val="Mangal"/>
      <family val="2"/>
      <charset val="238"/>
    </font>
    <font>
      <sz val="10"/>
      <name val="MS Sans"/>
    </font>
    <font>
      <b/>
      <sz val="18"/>
      <color indexed="62"/>
      <name val="Cambria"/>
      <family val="2"/>
      <charset val="238"/>
    </font>
    <font>
      <sz val="10"/>
      <name val="Helv"/>
    </font>
    <font>
      <b/>
      <sz val="11"/>
      <color indexed="61"/>
      <name val="Calibri"/>
      <family val="2"/>
      <charset val="238"/>
    </font>
    <font>
      <u/>
      <sz val="10.45"/>
      <color indexed="12"/>
      <name val="Arial"/>
      <family val="2"/>
      <charset val="238"/>
    </font>
    <font>
      <u/>
      <sz val="9"/>
      <color indexed="12"/>
      <name val="Tahoma"/>
      <family val="2"/>
      <charset val="238"/>
    </font>
    <font>
      <u/>
      <sz val="5"/>
      <color indexed="12"/>
      <name val="Arial CE"/>
      <family val="2"/>
      <charset val="238"/>
    </font>
    <font>
      <sz val="11"/>
      <color indexed="61"/>
      <name val="Calibri"/>
      <family val="2"/>
      <charset val="238"/>
    </font>
    <font>
      <sz val="10"/>
      <name val="MS Sans Serif"/>
      <family val="2"/>
      <charset val="238"/>
    </font>
    <font>
      <sz val="9"/>
      <name val="Tahoma"/>
      <family val="2"/>
      <charset val="238"/>
    </font>
    <font>
      <i/>
      <sz val="10"/>
      <name val="SL Dutch"/>
      <charset val="238"/>
    </font>
    <font>
      <sz val="12"/>
      <name val="OfficinaSans"/>
      <family val="2"/>
      <charset val="238"/>
    </font>
    <font>
      <sz val="11"/>
      <name val="Times New Roman CE"/>
      <charset val="238"/>
    </font>
    <font>
      <sz val="11"/>
      <color theme="1"/>
      <name val="Calibri"/>
      <family val="2"/>
      <charset val="238"/>
      <scheme val="minor"/>
    </font>
    <font>
      <b/>
      <sz val="10"/>
      <name val="Arial CE"/>
      <family val="2"/>
      <charset val="238"/>
    </font>
    <font>
      <b/>
      <sz val="10"/>
      <name val="Arial"/>
      <family val="2"/>
      <charset val="238"/>
    </font>
    <font>
      <sz val="10"/>
      <color theme="1"/>
      <name val="Arial"/>
      <family val="2"/>
      <charset val="238"/>
    </font>
    <font>
      <sz val="12"/>
      <name val="Times New Roman"/>
      <family val="1"/>
    </font>
    <font>
      <b/>
      <sz val="12"/>
      <name val="Arial"/>
      <family val="2"/>
      <charset val="238"/>
    </font>
    <font>
      <sz val="10"/>
      <color indexed="10"/>
      <name val="Arial"/>
      <family val="2"/>
      <charset val="238"/>
    </font>
    <font>
      <sz val="11"/>
      <name val="Arial"/>
      <family val="2"/>
      <charset val="238"/>
    </font>
    <font>
      <sz val="11"/>
      <color indexed="10"/>
      <name val="Arial"/>
      <family val="2"/>
      <charset val="238"/>
    </font>
    <font>
      <sz val="12"/>
      <name val="Arial"/>
      <family val="2"/>
      <charset val="238"/>
    </font>
    <font>
      <b/>
      <sz val="11"/>
      <color theme="1"/>
      <name val="Arial"/>
      <family val="2"/>
      <charset val="238"/>
    </font>
    <font>
      <sz val="11"/>
      <color theme="1"/>
      <name val="Arial"/>
      <family val="2"/>
      <charset val="238"/>
    </font>
    <font>
      <b/>
      <sz val="11"/>
      <name val="Arial"/>
      <family val="2"/>
      <charset val="238"/>
    </font>
    <font>
      <b/>
      <sz val="10"/>
      <color rgb="FF000000"/>
      <name val="Arial"/>
      <family val="2"/>
      <charset val="238"/>
    </font>
    <font>
      <sz val="10"/>
      <color rgb="FF000000"/>
      <name val="Arial"/>
      <family val="2"/>
      <charset val="238"/>
    </font>
    <font>
      <sz val="10"/>
      <name val="Courier"/>
      <charset val="238"/>
    </font>
    <font>
      <i/>
      <sz val="11"/>
      <name val="Arial"/>
      <family val="2"/>
      <charset val="238"/>
    </font>
    <font>
      <sz val="8"/>
      <name val="Arial CE"/>
      <charset val="238"/>
    </font>
    <font>
      <b/>
      <sz val="14"/>
      <color theme="1"/>
      <name val="Arial"/>
      <family val="2"/>
      <charset val="238"/>
    </font>
    <font>
      <sz val="14"/>
      <name val="Arial"/>
      <family val="2"/>
      <charset val="238"/>
    </font>
    <font>
      <b/>
      <sz val="14"/>
      <name val="Arial"/>
      <family val="2"/>
      <charset val="238"/>
    </font>
    <font>
      <b/>
      <sz val="14"/>
      <name val="Arial CE"/>
      <charset val="238"/>
    </font>
  </fonts>
  <fills count="46">
    <fill>
      <patternFill patternType="none"/>
    </fill>
    <fill>
      <patternFill patternType="gray125"/>
    </fill>
    <fill>
      <patternFill patternType="solid">
        <fgColor indexed="31"/>
        <bgColor indexed="44"/>
      </patternFill>
    </fill>
    <fill>
      <patternFill patternType="solid">
        <fgColor indexed="45"/>
      </patternFill>
    </fill>
    <fill>
      <patternFill patternType="solid">
        <fgColor indexed="45"/>
        <bgColor indexed="46"/>
      </patternFill>
    </fill>
    <fill>
      <patternFill patternType="solid">
        <fgColor indexed="42"/>
      </patternFill>
    </fill>
    <fill>
      <patternFill patternType="solid">
        <fgColor indexed="42"/>
        <bgColor indexed="27"/>
      </patternFill>
    </fill>
    <fill>
      <patternFill patternType="solid">
        <fgColor indexed="46"/>
        <bgColor indexed="45"/>
      </patternFill>
    </fill>
    <fill>
      <patternFill patternType="solid">
        <fgColor indexed="27"/>
      </patternFill>
    </fill>
    <fill>
      <patternFill patternType="solid">
        <fgColor indexed="41"/>
        <bgColor indexed="44"/>
      </patternFill>
    </fill>
    <fill>
      <patternFill patternType="solid">
        <fgColor indexed="47"/>
      </patternFill>
    </fill>
    <fill>
      <patternFill patternType="solid">
        <fgColor indexed="27"/>
        <bgColor indexed="42"/>
      </patternFill>
    </fill>
    <fill>
      <patternFill patternType="solid">
        <fgColor indexed="22"/>
      </patternFill>
    </fill>
    <fill>
      <patternFill patternType="solid">
        <fgColor indexed="26"/>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bgColor indexed="49"/>
      </patternFill>
    </fill>
    <fill>
      <patternFill patternType="solid">
        <fgColor indexed="19"/>
        <bgColor indexed="55"/>
      </patternFill>
    </fill>
    <fill>
      <patternFill patternType="solid">
        <fgColor indexed="43"/>
      </patternFill>
    </fill>
    <fill>
      <patternFill patternType="solid">
        <fgColor indexed="30"/>
        <bgColor indexed="21"/>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61"/>
        <bgColor indexed="25"/>
      </patternFill>
    </fill>
    <fill>
      <patternFill patternType="solid">
        <fgColor indexed="62"/>
        <bgColor indexed="56"/>
      </patternFill>
    </fill>
    <fill>
      <patternFill patternType="solid">
        <fgColor indexed="10"/>
      </patternFill>
    </fill>
    <fill>
      <patternFill patternType="solid">
        <fgColor indexed="10"/>
        <bgColor indexed="16"/>
      </patternFill>
    </fill>
    <fill>
      <patternFill patternType="solid">
        <fgColor indexed="57"/>
      </patternFill>
    </fill>
    <fill>
      <patternFill patternType="solid">
        <fgColor indexed="54"/>
        <bgColor indexed="63"/>
      </patternFill>
    </fill>
    <fill>
      <patternFill patternType="solid">
        <fgColor indexed="54"/>
      </patternFill>
    </fill>
    <fill>
      <patternFill patternType="solid">
        <fgColor indexed="53"/>
      </patternFill>
    </fill>
    <fill>
      <patternFill patternType="solid">
        <fgColor indexed="25"/>
        <bgColor indexed="61"/>
      </patternFill>
    </fill>
    <fill>
      <patternFill patternType="solid">
        <fgColor indexed="18"/>
        <bgColor indexed="32"/>
      </patternFill>
    </fill>
    <fill>
      <patternFill patternType="solid">
        <fgColor indexed="22"/>
        <bgColor indexed="31"/>
      </patternFill>
    </fill>
    <fill>
      <patternFill patternType="solid">
        <fgColor indexed="9"/>
        <bgColor indexed="27"/>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26"/>
        <bgColor indexed="43"/>
      </patternFill>
    </fill>
    <fill>
      <patternFill patternType="solid">
        <fgColor indexed="22"/>
        <bgColor indexed="64"/>
      </patternFill>
    </fill>
    <fill>
      <patternFill patternType="solid">
        <f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style="thin">
        <color indexed="8"/>
      </left>
      <right style="thin">
        <color indexed="8"/>
      </right>
      <top/>
      <bottom/>
      <diagonal/>
    </border>
    <border>
      <left/>
      <right/>
      <top/>
      <bottom style="double">
        <color indexed="52"/>
      </bottom>
      <diagonal/>
    </border>
    <border>
      <left/>
      <right/>
      <top/>
      <bottom style="double">
        <color indexed="61"/>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style="thin">
        <color indexed="8"/>
      </left>
      <right/>
      <top/>
      <bottom/>
      <diagonal/>
    </border>
    <border>
      <left/>
      <right style="thin">
        <color indexed="64"/>
      </right>
      <top/>
      <bottom/>
      <diagonal/>
    </border>
    <border>
      <left/>
      <right style="thin">
        <color indexed="8"/>
      </right>
      <top/>
      <bottom/>
      <diagonal/>
    </border>
    <border>
      <left/>
      <right/>
      <top style="thin">
        <color indexed="64"/>
      </top>
      <bottom style="double">
        <color indexed="64"/>
      </bottom>
      <diagonal/>
    </border>
    <border>
      <left/>
      <right/>
      <top style="thin">
        <color indexed="8"/>
      </top>
      <bottom style="double">
        <color indexed="8"/>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right/>
      <top style="thin">
        <color indexed="64"/>
      </top>
      <bottom style="medium">
        <color indexed="64"/>
      </bottom>
      <diagonal/>
    </border>
    <border>
      <left style="thin">
        <color indexed="64"/>
      </left>
      <right style="thin">
        <color indexed="64"/>
      </right>
      <top style="thin">
        <color indexed="64"/>
      </top>
      <bottom style="double">
        <color indexed="64"/>
      </bottom>
      <diagonal/>
    </border>
  </borders>
  <cellStyleXfs count="1818">
    <xf numFmtId="0" fontId="0" fillId="0" borderId="0"/>
    <xf numFmtId="0" fontId="29" fillId="0" borderId="0"/>
    <xf numFmtId="0" fontId="29" fillId="0" borderId="0"/>
    <xf numFmtId="0" fontId="30" fillId="0" borderId="0">
      <alignment horizontal="left" vertical="center"/>
    </xf>
    <xf numFmtId="164" fontId="4" fillId="0" borderId="0"/>
    <xf numFmtId="0" fontId="10" fillId="2" borderId="0">
      <alignment vertical="top" wrapText="1"/>
    </xf>
    <xf numFmtId="0" fontId="10" fillId="2" borderId="0">
      <alignment vertical="top" wrapText="1"/>
    </xf>
    <xf numFmtId="0" fontId="10" fillId="4" borderId="0">
      <alignment vertical="top" wrapText="1"/>
    </xf>
    <xf numFmtId="0" fontId="10" fillId="4" borderId="0">
      <alignment vertical="top" wrapText="1"/>
    </xf>
    <xf numFmtId="0" fontId="10" fillId="6" borderId="0">
      <alignment vertical="top" wrapText="1"/>
    </xf>
    <xf numFmtId="0" fontId="10" fillId="6" borderId="0">
      <alignment vertical="top" wrapText="1"/>
    </xf>
    <xf numFmtId="0" fontId="10" fillId="7" borderId="0">
      <alignment vertical="top" wrapText="1"/>
    </xf>
    <xf numFmtId="0" fontId="10" fillId="7" borderId="0">
      <alignment vertical="top" wrapText="1"/>
    </xf>
    <xf numFmtId="0" fontId="10" fillId="9" borderId="0">
      <alignment vertical="top" wrapText="1"/>
    </xf>
    <xf numFmtId="0" fontId="10" fillId="9" borderId="0">
      <alignment vertical="top" wrapText="1"/>
    </xf>
    <xf numFmtId="0" fontId="10" fillId="11" borderId="0">
      <alignment vertical="top" wrapText="1"/>
    </xf>
    <xf numFmtId="0" fontId="10" fillId="11" borderId="0">
      <alignment vertical="top" wrapText="1"/>
    </xf>
    <xf numFmtId="0" fontId="10" fillId="12" borderId="0"/>
    <xf numFmtId="0" fontId="10" fillId="12" borderId="0"/>
    <xf numFmtId="0" fontId="10" fillId="12" borderId="0"/>
    <xf numFmtId="0" fontId="10" fillId="10" borderId="0"/>
    <xf numFmtId="0" fontId="10" fillId="10" borderId="0"/>
    <xf numFmtId="0" fontId="10" fillId="10" borderId="0"/>
    <xf numFmtId="0" fontId="10" fillId="13" borderId="0"/>
    <xf numFmtId="0" fontId="10" fillId="13" borderId="0"/>
    <xf numFmtId="0" fontId="10" fillId="13" borderId="0"/>
    <xf numFmtId="0" fontId="10" fillId="12" borderId="0"/>
    <xf numFmtId="0" fontId="10" fillId="12" borderId="0"/>
    <xf numFmtId="0" fontId="10" fillId="12" borderId="0"/>
    <xf numFmtId="0" fontId="10" fillId="8" borderId="0"/>
    <xf numFmtId="0" fontId="10" fillId="8" borderId="0"/>
    <xf numFmtId="0" fontId="10" fillId="8" borderId="0"/>
    <xf numFmtId="0" fontId="10" fillId="10" borderId="0"/>
    <xf numFmtId="0" fontId="10" fillId="10" borderId="0"/>
    <xf numFmtId="0" fontId="10" fillId="10" borderId="0"/>
    <xf numFmtId="0" fontId="10" fillId="15" borderId="0">
      <alignment vertical="top" wrapText="1"/>
    </xf>
    <xf numFmtId="0" fontId="10" fillId="15" borderId="0">
      <alignment vertical="top" wrapText="1"/>
    </xf>
    <xf numFmtId="0" fontId="10" fillId="17" borderId="0">
      <alignment vertical="top" wrapText="1"/>
    </xf>
    <xf numFmtId="0" fontId="10" fillId="17" borderId="0">
      <alignment vertical="top" wrapText="1"/>
    </xf>
    <xf numFmtId="0" fontId="10" fillId="18" borderId="0">
      <alignment vertical="top" wrapText="1"/>
    </xf>
    <xf numFmtId="0" fontId="10" fillId="18" borderId="0">
      <alignment vertical="top" wrapText="1"/>
    </xf>
    <xf numFmtId="0" fontId="10" fillId="7" borderId="0">
      <alignment vertical="top" wrapText="1"/>
    </xf>
    <xf numFmtId="0" fontId="10" fillId="7" borderId="0">
      <alignment vertical="top" wrapText="1"/>
    </xf>
    <xf numFmtId="0" fontId="10" fillId="15" borderId="0">
      <alignment vertical="top" wrapText="1"/>
    </xf>
    <xf numFmtId="0" fontId="10" fillId="15" borderId="0">
      <alignment vertical="top" wrapText="1"/>
    </xf>
    <xf numFmtId="0" fontId="10" fillId="19" borderId="0">
      <alignment vertical="top" wrapText="1"/>
    </xf>
    <xf numFmtId="0" fontId="10" fillId="19" borderId="0">
      <alignment vertical="top" wrapText="1"/>
    </xf>
    <xf numFmtId="0" fontId="10" fillId="12" borderId="0"/>
    <xf numFmtId="0" fontId="10" fillId="12" borderId="0"/>
    <xf numFmtId="0" fontId="10" fillId="12" borderId="0"/>
    <xf numFmtId="0" fontId="10" fillId="16" borderId="0"/>
    <xf numFmtId="0" fontId="10" fillId="16" borderId="0"/>
    <xf numFmtId="0" fontId="10" fillId="16" borderId="0"/>
    <xf numFmtId="0" fontId="10" fillId="20" borderId="0"/>
    <xf numFmtId="0" fontId="10" fillId="20" borderId="0"/>
    <xf numFmtId="0" fontId="10" fillId="20" borderId="0"/>
    <xf numFmtId="0" fontId="10" fillId="12" borderId="0"/>
    <xf numFmtId="0" fontId="10" fillId="12" borderId="0"/>
    <xf numFmtId="0" fontId="10" fillId="12" borderId="0"/>
    <xf numFmtId="0" fontId="10" fillId="14" borderId="0"/>
    <xf numFmtId="0" fontId="10" fillId="14" borderId="0"/>
    <xf numFmtId="0" fontId="10" fillId="14" borderId="0"/>
    <xf numFmtId="0" fontId="10" fillId="10" borderId="0"/>
    <xf numFmtId="0" fontId="10" fillId="10" borderId="0"/>
    <xf numFmtId="0" fontId="10" fillId="10" borderId="0"/>
    <xf numFmtId="0" fontId="11" fillId="21" borderId="0">
      <alignment vertical="top" wrapText="1"/>
    </xf>
    <xf numFmtId="0" fontId="11" fillId="21" borderId="0">
      <alignment vertical="top" wrapText="1"/>
    </xf>
    <xf numFmtId="0" fontId="11" fillId="17" borderId="0">
      <alignment vertical="top" wrapText="1"/>
    </xf>
    <xf numFmtId="0" fontId="11" fillId="17" borderId="0">
      <alignment vertical="top" wrapText="1"/>
    </xf>
    <xf numFmtId="0" fontId="11" fillId="18" borderId="0">
      <alignment vertical="top" wrapText="1"/>
    </xf>
    <xf numFmtId="0" fontId="11" fillId="18" borderId="0">
      <alignment vertical="top" wrapText="1"/>
    </xf>
    <xf numFmtId="0" fontId="11" fillId="22" borderId="0">
      <alignment vertical="top" wrapText="1"/>
    </xf>
    <xf numFmtId="0" fontId="11" fillId="22" borderId="0">
      <alignment vertical="top" wrapText="1"/>
    </xf>
    <xf numFmtId="0" fontId="11" fillId="24" borderId="0">
      <alignment vertical="top" wrapText="1"/>
    </xf>
    <xf numFmtId="0" fontId="11" fillId="24" borderId="0">
      <alignment vertical="top" wrapText="1"/>
    </xf>
    <xf numFmtId="0" fontId="11" fillId="25" borderId="0">
      <alignment vertical="top" wrapText="1"/>
    </xf>
    <xf numFmtId="0" fontId="11" fillId="25" borderId="0">
      <alignment vertical="top" wrapText="1"/>
    </xf>
    <xf numFmtId="0" fontId="31" fillId="23" borderId="0"/>
    <xf numFmtId="0" fontId="31" fillId="16" borderId="0"/>
    <xf numFmtId="0" fontId="31" fillId="20" borderId="0"/>
    <xf numFmtId="0" fontId="31" fillId="12" borderId="0"/>
    <xf numFmtId="0" fontId="31" fillId="23" borderId="0"/>
    <xf numFmtId="0" fontId="31" fillId="10" borderId="0"/>
    <xf numFmtId="0" fontId="31" fillId="23" borderId="0"/>
    <xf numFmtId="0" fontId="11" fillId="26" borderId="0">
      <alignment vertical="top" wrapText="1"/>
    </xf>
    <xf numFmtId="0" fontId="31" fillId="27" borderId="0"/>
    <xf numFmtId="0" fontId="11" fillId="28" borderId="0">
      <alignment vertical="top" wrapText="1"/>
    </xf>
    <xf numFmtId="0" fontId="31" fillId="29" borderId="0"/>
    <xf numFmtId="0" fontId="11" fillId="30" borderId="0">
      <alignment vertical="top" wrapText="1"/>
    </xf>
    <xf numFmtId="0" fontId="31" fillId="31" borderId="0"/>
    <xf numFmtId="0" fontId="11" fillId="22" borderId="0">
      <alignment vertical="top" wrapText="1"/>
    </xf>
    <xf numFmtId="0" fontId="31" fillId="23" borderId="0"/>
    <xf numFmtId="0" fontId="11" fillId="24" borderId="0">
      <alignment vertical="top" wrapText="1"/>
    </xf>
    <xf numFmtId="0" fontId="31" fillId="32" borderId="0"/>
    <xf numFmtId="0" fontId="11" fillId="33" borderId="0">
      <alignment vertical="top" wrapText="1"/>
    </xf>
    <xf numFmtId="0" fontId="32" fillId="34" borderId="0">
      <alignment vertical="center"/>
    </xf>
    <xf numFmtId="0" fontId="32" fillId="34" borderId="0">
      <alignment vertical="center"/>
    </xf>
    <xf numFmtId="0" fontId="32" fillId="34" borderId="0">
      <alignment vertical="center"/>
    </xf>
    <xf numFmtId="0" fontId="24" fillId="3" borderId="0"/>
    <xf numFmtId="0" fontId="24" fillId="4" borderId="0">
      <alignment vertical="top" wrapText="1"/>
    </xf>
    <xf numFmtId="0" fontId="23" fillId="12" borderId="1"/>
    <xf numFmtId="0" fontId="59" fillId="35" borderId="1">
      <alignment vertical="top" wrapText="1"/>
    </xf>
    <xf numFmtId="0" fontId="59" fillId="35" borderId="1">
      <alignment vertical="top" wrapText="1"/>
    </xf>
    <xf numFmtId="0" fontId="4" fillId="36" borderId="0">
      <alignment horizontal="right" vertical="center" wrapText="1"/>
    </xf>
    <xf numFmtId="0" fontId="4" fillId="36" borderId="0">
      <alignment horizontal="right" vertical="center" wrapText="1"/>
    </xf>
    <xf numFmtId="0" fontId="4" fillId="36" borderId="2">
      <alignment horizontal="right" vertical="center" wrapText="1"/>
    </xf>
    <xf numFmtId="0" fontId="4" fillId="36" borderId="2">
      <alignment horizontal="right" vertical="center" wrapText="1"/>
    </xf>
    <xf numFmtId="0" fontId="4" fillId="36" borderId="2">
      <alignment horizontal="right" vertical="center" wrapText="1"/>
    </xf>
    <xf numFmtId="0" fontId="4" fillId="36" borderId="3">
      <alignment horizontal="right" vertical="center" wrapText="1"/>
    </xf>
    <xf numFmtId="0" fontId="4" fillId="36" borderId="3">
      <alignment horizontal="right" vertical="center" wrapText="1"/>
    </xf>
    <xf numFmtId="0" fontId="4" fillId="36" borderId="3">
      <alignment horizontal="right" vertical="center" wrapText="1"/>
    </xf>
    <xf numFmtId="0" fontId="4" fillId="36" borderId="4">
      <alignment horizontal="right" vertical="center" wrapText="1"/>
    </xf>
    <xf numFmtId="0" fontId="4" fillId="36" borderId="4">
      <alignment horizontal="right" vertical="center" wrapText="1"/>
    </xf>
    <xf numFmtId="0" fontId="4" fillId="36" borderId="4">
      <alignment horizontal="right" vertical="center" wrapText="1"/>
    </xf>
    <xf numFmtId="0" fontId="4" fillId="36" borderId="5">
      <alignment horizontal="right" vertical="center" wrapText="1"/>
    </xf>
    <xf numFmtId="0" fontId="4" fillId="36" borderId="5">
      <alignment horizontal="right" vertical="center" wrapText="1"/>
    </xf>
    <xf numFmtId="0" fontId="4" fillId="36" borderId="5">
      <alignment horizontal="right" vertical="center" wrapText="1"/>
    </xf>
    <xf numFmtId="0" fontId="4" fillId="36" borderId="6">
      <alignment horizontal="right" vertical="center" wrapText="1"/>
    </xf>
    <xf numFmtId="0" fontId="4" fillId="36" borderId="6">
      <alignment horizontal="right" vertical="center" wrapText="1"/>
    </xf>
    <xf numFmtId="0" fontId="4" fillId="36" borderId="6">
      <alignment horizontal="right" vertical="center" wrapText="1"/>
    </xf>
    <xf numFmtId="0" fontId="4" fillId="36" borderId="7">
      <alignment horizontal="right" vertical="center" wrapText="1"/>
    </xf>
    <xf numFmtId="0" fontId="4" fillId="36" borderId="7">
      <alignment horizontal="right" vertical="center" wrapText="1"/>
    </xf>
    <xf numFmtId="0" fontId="4" fillId="36" borderId="7">
      <alignment horizontal="right" vertical="center" wrapText="1"/>
    </xf>
    <xf numFmtId="0" fontId="4" fillId="36" borderId="8">
      <alignment horizontal="right" vertical="center" wrapText="1"/>
    </xf>
    <xf numFmtId="0" fontId="4" fillId="36" borderId="8">
      <alignment horizontal="right" vertical="center" wrapText="1"/>
    </xf>
    <xf numFmtId="0" fontId="4" fillId="36" borderId="8">
      <alignment horizontal="right" vertical="center" wrapText="1"/>
    </xf>
    <xf numFmtId="0" fontId="4" fillId="36" borderId="9">
      <alignment horizontal="right" vertical="center" wrapText="1"/>
    </xf>
    <xf numFmtId="0" fontId="4" fillId="36" borderId="9">
      <alignment horizontal="right" vertical="center" wrapText="1"/>
    </xf>
    <xf numFmtId="0" fontId="4" fillId="36" borderId="9">
      <alignment horizontal="right" vertical="center" wrapText="1"/>
    </xf>
    <xf numFmtId="2" fontId="4" fillId="36" borderId="0">
      <alignment horizontal="right" vertical="center" wrapText="1"/>
    </xf>
    <xf numFmtId="0" fontId="33" fillId="37" borderId="10"/>
    <xf numFmtId="0" fontId="22" fillId="38" borderId="10">
      <alignment vertical="top" wrapText="1"/>
    </xf>
    <xf numFmtId="0" fontId="4" fillId="36" borderId="11">
      <alignment horizontal="center" wrapText="1"/>
    </xf>
    <xf numFmtId="0" fontId="4" fillId="36" borderId="11">
      <alignment horizontal="center" wrapText="1"/>
    </xf>
    <xf numFmtId="0" fontId="4" fillId="36" borderId="11">
      <alignment horizontal="center" wrapText="1"/>
    </xf>
    <xf numFmtId="48" fontId="78" fillId="0" borderId="0">
      <alignment vertical="top" wrapText="1"/>
    </xf>
    <xf numFmtId="48" fontId="78" fillId="0" borderId="0"/>
    <xf numFmtId="48" fontId="78" fillId="0" borderId="0"/>
    <xf numFmtId="165" fontId="3" fillId="0" borderId="0"/>
    <xf numFmtId="165" fontId="3" fillId="0" borderId="0"/>
    <xf numFmtId="166" fontId="3" fillId="0" borderId="0">
      <alignment vertical="top" wrapText="1"/>
    </xf>
    <xf numFmtId="167" fontId="3" fillId="0" borderId="0">
      <alignment vertical="top" wrapText="1"/>
    </xf>
    <xf numFmtId="168" fontId="34" fillId="0" borderId="0">
      <protection locked="0"/>
    </xf>
    <xf numFmtId="168" fontId="35" fillId="0" borderId="0">
      <protection locked="0"/>
    </xf>
    <xf numFmtId="169" fontId="36" fillId="0" borderId="0">
      <protection locked="0"/>
    </xf>
    <xf numFmtId="168" fontId="35" fillId="0" borderId="0">
      <protection locked="0"/>
    </xf>
    <xf numFmtId="169" fontId="37" fillId="0" borderId="0">
      <protection locked="0"/>
    </xf>
    <xf numFmtId="168" fontId="34" fillId="0" borderId="0">
      <protection locked="0"/>
    </xf>
    <xf numFmtId="0" fontId="12" fillId="6" borderId="0">
      <alignment vertical="top" wrapText="1"/>
    </xf>
    <xf numFmtId="0" fontId="12" fillId="6" borderId="0">
      <alignment vertical="top" wrapText="1"/>
    </xf>
    <xf numFmtId="170" fontId="3" fillId="0" borderId="0">
      <alignment vertical="top" wrapText="1"/>
    </xf>
    <xf numFmtId="0" fontId="20" fillId="0" borderId="0"/>
    <xf numFmtId="0" fontId="20" fillId="0" borderId="0">
      <alignment vertical="top" wrapText="1"/>
    </xf>
    <xf numFmtId="171" fontId="34" fillId="0" borderId="0">
      <protection locked="0"/>
    </xf>
    <xf numFmtId="171" fontId="35" fillId="0" borderId="0">
      <protection locked="0"/>
    </xf>
    <xf numFmtId="171" fontId="36" fillId="0" borderId="0">
      <protection locked="0"/>
    </xf>
    <xf numFmtId="171" fontId="35" fillId="0" borderId="0">
      <protection locked="0"/>
    </xf>
    <xf numFmtId="171" fontId="37" fillId="0" borderId="0">
      <protection locked="0"/>
    </xf>
    <xf numFmtId="171" fontId="34" fillId="0" borderId="0">
      <protection locked="0"/>
    </xf>
    <xf numFmtId="0" fontId="12" fillId="5" borderId="0"/>
    <xf numFmtId="0" fontId="38" fillId="0" borderId="12"/>
    <xf numFmtId="0" fontId="15" fillId="0" borderId="13">
      <alignment vertical="top" wrapText="1"/>
    </xf>
    <xf numFmtId="0" fontId="39" fillId="0" borderId="14"/>
    <xf numFmtId="0" fontId="16" fillId="0" borderId="14">
      <alignment vertical="top" wrapText="1"/>
    </xf>
    <xf numFmtId="0" fontId="40" fillId="0" borderId="15"/>
    <xf numFmtId="0" fontId="17" fillId="0" borderId="16">
      <alignment vertical="top" wrapText="1"/>
    </xf>
    <xf numFmtId="0" fontId="40" fillId="0" borderId="0"/>
    <xf numFmtId="0" fontId="17" fillId="0" borderId="0">
      <alignment vertical="top" wrapText="1"/>
    </xf>
    <xf numFmtId="172" fontId="41" fillId="0" borderId="0">
      <protection locked="0"/>
    </xf>
    <xf numFmtId="172" fontId="42" fillId="0" borderId="0">
      <protection locked="0"/>
    </xf>
    <xf numFmtId="172" fontId="43" fillId="0" borderId="0">
      <protection locked="0"/>
    </xf>
    <xf numFmtId="172" fontId="44" fillId="0" borderId="0">
      <protection locked="0"/>
    </xf>
    <xf numFmtId="172" fontId="43" fillId="0" borderId="0">
      <protection locked="0"/>
    </xf>
    <xf numFmtId="172" fontId="41" fillId="0" borderId="0">
      <protection locked="0"/>
    </xf>
    <xf numFmtId="172" fontId="43" fillId="0" borderId="0">
      <protection locked="0"/>
    </xf>
    <xf numFmtId="172" fontId="44" fillId="0" borderId="0">
      <protection locked="0"/>
    </xf>
    <xf numFmtId="172" fontId="43" fillId="0" borderId="0">
      <protection locked="0"/>
    </xf>
    <xf numFmtId="172" fontId="42" fillId="0" borderId="0">
      <protection locked="0"/>
    </xf>
    <xf numFmtId="172" fontId="41" fillId="0" borderId="0">
      <protection locked="0"/>
    </xf>
    <xf numFmtId="0" fontId="60" fillId="0" borderId="0">
      <alignment vertical="top" wrapText="1"/>
    </xf>
    <xf numFmtId="0" fontId="61" fillId="0" borderId="0">
      <alignment vertical="top" wrapText="1"/>
    </xf>
    <xf numFmtId="0" fontId="62" fillId="0" borderId="0">
      <alignment vertical="top"/>
      <protection locked="0"/>
    </xf>
    <xf numFmtId="173" fontId="4" fillId="0" borderId="17">
      <alignment vertical="center"/>
      <protection locked="0"/>
    </xf>
    <xf numFmtId="173" fontId="4" fillId="0" borderId="17">
      <alignment vertical="center"/>
      <protection locked="0"/>
    </xf>
    <xf numFmtId="0" fontId="25" fillId="11" borderId="1">
      <alignment vertical="top" wrapText="1"/>
    </xf>
    <xf numFmtId="0" fontId="25" fillId="11" borderId="1">
      <alignment vertical="top" wrapText="1"/>
    </xf>
    <xf numFmtId="173" fontId="4" fillId="0" borderId="17">
      <alignment vertical="center"/>
      <protection locked="0"/>
    </xf>
    <xf numFmtId="4" fontId="45" fillId="0" borderId="18">
      <alignment horizontal="left" vertical="center" wrapText="1"/>
    </xf>
    <xf numFmtId="4" fontId="46" fillId="0" borderId="19">
      <alignment horizontal="left" vertical="center" wrapText="1"/>
    </xf>
    <xf numFmtId="4" fontId="45" fillId="0" borderId="18">
      <alignment horizontal="left" vertical="center" wrapText="1"/>
    </xf>
    <xf numFmtId="0" fontId="13" fillId="35" borderId="20">
      <alignment vertical="top" wrapText="1"/>
    </xf>
    <xf numFmtId="0" fontId="13" fillId="35" borderId="20">
      <alignment vertical="top" wrapText="1"/>
    </xf>
    <xf numFmtId="39" fontId="47" fillId="0" borderId="21">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7" fillId="0" borderId="21">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 fillId="0" borderId="22">
      <alignment horizontal="right" vertical="top" wrapText="1"/>
    </xf>
    <xf numFmtId="39" fontId="4" fillId="0" borderId="22">
      <alignment horizontal="right" vertical="top" wrapText="1"/>
    </xf>
    <xf numFmtId="39" fontId="4" fillId="0" borderId="22">
      <alignment horizontal="right" vertical="top" wrapText="1"/>
    </xf>
    <xf numFmtId="39" fontId="4" fillId="0" borderId="22">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8" fillId="0" borderId="22">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8" fillId="0" borderId="22">
      <alignment horizontal="right" vertical="top" wrapText="1"/>
    </xf>
    <xf numFmtId="39" fontId="4" fillId="0" borderId="22">
      <alignment horizontal="right" vertical="top" wrapText="1"/>
    </xf>
    <xf numFmtId="39" fontId="4" fillId="0" borderId="22">
      <alignment horizontal="right" vertical="top" wrapText="1"/>
    </xf>
    <xf numFmtId="39" fontId="4" fillId="0" borderId="22">
      <alignment horizontal="right" vertical="top" wrapText="1"/>
    </xf>
    <xf numFmtId="39" fontId="4" fillId="0" borderId="22">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7" fillId="0" borderId="21">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8" fillId="0" borderId="22">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8" fillId="0" borderId="22">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 fillId="0" borderId="22">
      <alignment horizontal="right" vertical="top" wrapText="1"/>
    </xf>
    <xf numFmtId="39" fontId="4" fillId="0" borderId="22">
      <alignment horizontal="right" vertical="top" wrapText="1"/>
    </xf>
    <xf numFmtId="39" fontId="4" fillId="0" borderId="22">
      <alignment horizontal="right" vertical="top" wrapText="1"/>
    </xf>
    <xf numFmtId="39" fontId="4" fillId="0" borderId="22">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8" fillId="0" borderId="22">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8" fillId="0" borderId="22">
      <alignment horizontal="right" vertical="top" wrapText="1"/>
    </xf>
    <xf numFmtId="39" fontId="47" fillId="0" borderId="21">
      <alignment horizontal="right" vertical="top" wrapText="1"/>
    </xf>
    <xf numFmtId="39" fontId="47" fillId="0" borderId="21">
      <alignment horizontal="right" vertical="top" wrapText="1"/>
    </xf>
    <xf numFmtId="39" fontId="47" fillId="0" borderId="21">
      <alignment horizontal="right" vertical="top" wrapText="1"/>
    </xf>
    <xf numFmtId="39" fontId="48" fillId="0" borderId="22">
      <alignment horizontal="right" vertical="top" wrapText="1"/>
    </xf>
    <xf numFmtId="39" fontId="4" fillId="0" borderId="22">
      <alignment horizontal="right" vertical="top" wrapText="1"/>
    </xf>
    <xf numFmtId="39" fontId="4" fillId="0" borderId="22">
      <alignment horizontal="right" vertical="top" wrapText="1"/>
    </xf>
    <xf numFmtId="39" fontId="4" fillId="0" borderId="22">
      <alignment horizontal="right" vertical="top" wrapText="1"/>
    </xf>
    <xf numFmtId="39" fontId="4" fillId="0" borderId="22">
      <alignment horizontal="right" vertical="top" wrapText="1"/>
    </xf>
    <xf numFmtId="39" fontId="48" fillId="0" borderId="22">
      <alignment horizontal="right" vertical="top" wrapText="1"/>
    </xf>
    <xf numFmtId="39" fontId="48" fillId="0" borderId="22">
      <alignment horizontal="right" vertical="top" wrapText="1"/>
    </xf>
    <xf numFmtId="0" fontId="21" fillId="0" borderId="23"/>
    <xf numFmtId="0" fontId="63" fillId="0" borderId="24">
      <alignment vertical="top" wrapText="1"/>
    </xf>
    <xf numFmtId="0" fontId="15" fillId="0" borderId="13">
      <alignment vertical="top" wrapText="1"/>
    </xf>
    <xf numFmtId="0" fontId="15" fillId="0" borderId="13">
      <alignment vertical="top" wrapText="1"/>
    </xf>
    <xf numFmtId="0" fontId="16" fillId="0" borderId="14">
      <alignment vertical="top" wrapText="1"/>
    </xf>
    <xf numFmtId="0" fontId="16" fillId="0" borderId="14">
      <alignment vertical="top" wrapText="1"/>
    </xf>
    <xf numFmtId="0" fontId="17" fillId="0" borderId="16">
      <alignment vertical="top" wrapText="1"/>
    </xf>
    <xf numFmtId="0" fontId="17" fillId="0" borderId="16">
      <alignment vertical="top" wrapText="1"/>
    </xf>
    <xf numFmtId="0" fontId="17" fillId="0" borderId="0">
      <alignment vertical="top" wrapText="1"/>
    </xf>
    <xf numFmtId="0" fontId="17" fillId="0" borderId="0">
      <alignment vertical="top" wrapText="1"/>
    </xf>
    <xf numFmtId="0" fontId="14" fillId="0" borderId="0">
      <alignment vertical="top" wrapText="1"/>
    </xf>
    <xf numFmtId="0" fontId="14" fillId="0" borderId="0">
      <alignment vertical="top" wrapText="1"/>
    </xf>
    <xf numFmtId="0" fontId="4" fillId="0" borderId="0"/>
    <xf numFmtId="0" fontId="4" fillId="0" borderId="0"/>
    <xf numFmtId="0" fontId="9" fillId="0" borderId="0"/>
    <xf numFmtId="0" fontId="9" fillId="0" borderId="0"/>
    <xf numFmtId="0" fontId="9" fillId="0" borderId="0"/>
    <xf numFmtId="0" fontId="69" fillId="0" borderId="0"/>
    <xf numFmtId="0" fontId="69" fillId="0" borderId="0"/>
    <xf numFmtId="0" fontId="10" fillId="0" borderId="0"/>
    <xf numFmtId="0" fontId="9"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69" fillId="0" borderId="0"/>
    <xf numFmtId="0" fontId="10" fillId="0" borderId="0"/>
    <xf numFmtId="0" fontId="9"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9" fillId="0" borderId="0"/>
    <xf numFmtId="0" fontId="9" fillId="0" borderId="0"/>
    <xf numFmtId="0" fontId="3" fillId="0" borderId="0">
      <alignment vertical="top" wrapText="1"/>
    </xf>
    <xf numFmtId="0" fontId="3" fillId="0" borderId="0">
      <alignment vertical="top" wrapText="1"/>
    </xf>
    <xf numFmtId="0" fontId="49" fillId="0" borderId="0"/>
    <xf numFmtId="0" fontId="50" fillId="0" borderId="0"/>
    <xf numFmtId="170" fontId="10" fillId="0" borderId="0"/>
    <xf numFmtId="170" fontId="10" fillId="0" borderId="0"/>
    <xf numFmtId="170" fontId="10" fillId="0" borderId="0"/>
    <xf numFmtId="0" fontId="3" fillId="0" borderId="0">
      <alignment vertical="top" wrapText="1"/>
    </xf>
    <xf numFmtId="0" fontId="51" fillId="0" borderId="0">
      <alignment vertical="top" wrapText="1"/>
    </xf>
    <xf numFmtId="0" fontId="49" fillId="0" borderId="0"/>
    <xf numFmtId="0" fontId="3" fillId="0" borderId="0">
      <alignment vertical="top" wrapText="1"/>
    </xf>
    <xf numFmtId="0" fontId="3" fillId="0" borderId="0">
      <alignment vertical="top" wrapText="1"/>
    </xf>
    <xf numFmtId="0" fontId="5" fillId="0" borderId="0"/>
    <xf numFmtId="0" fontId="51" fillId="0" borderId="0">
      <alignment vertical="top" wrapText="1"/>
    </xf>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50" fillId="0" borderId="0"/>
    <xf numFmtId="0" fontId="51" fillId="0" borderId="0">
      <alignment vertical="top" wrapText="1"/>
    </xf>
    <xf numFmtId="0" fontId="3" fillId="0" borderId="0">
      <alignment vertical="top" wrapText="1"/>
    </xf>
    <xf numFmtId="0" fontId="8"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4" fillId="0" borderId="0"/>
    <xf numFmtId="0" fontId="52" fillId="0" borderId="0"/>
    <xf numFmtId="0" fontId="1" fillId="0" borderId="0"/>
    <xf numFmtId="0" fontId="1" fillId="0" borderId="0"/>
    <xf numFmtId="0" fontId="1" fillId="0" borderId="0"/>
    <xf numFmtId="0" fontId="1" fillId="0" borderId="0"/>
    <xf numFmtId="0" fontId="4" fillId="0" borderId="0"/>
    <xf numFmtId="0" fontId="4" fillId="0" borderId="0"/>
    <xf numFmtId="0" fontId="5" fillId="0" borderId="0"/>
    <xf numFmtId="0" fontId="52" fillId="0" borderId="0"/>
    <xf numFmtId="170" fontId="10" fillId="0" borderId="0"/>
    <xf numFmtId="170" fontId="10" fillId="0" borderId="0"/>
    <xf numFmtId="0" fontId="5" fillId="0" borderId="0"/>
    <xf numFmtId="174" fontId="68" fillId="0" borderId="0"/>
    <xf numFmtId="0" fontId="53" fillId="0" borderId="0"/>
    <xf numFmtId="0" fontId="3" fillId="0" borderId="0"/>
    <xf numFmtId="0" fontId="8" fillId="0" borderId="0"/>
    <xf numFmtId="0" fontId="64" fillId="0" borderId="0"/>
    <xf numFmtId="0" fontId="52"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69"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10" fillId="0" borderId="0"/>
    <xf numFmtId="0" fontId="1" fillId="0" borderId="0"/>
    <xf numFmtId="0" fontId="10" fillId="0" borderId="0"/>
    <xf numFmtId="0" fontId="65" fillId="0" borderId="0"/>
    <xf numFmtId="0" fontId="69"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10" fillId="0" borderId="0"/>
    <xf numFmtId="0" fontId="1" fillId="0" borderId="0"/>
    <xf numFmtId="0" fontId="1" fillId="0" borderId="0"/>
    <xf numFmtId="0" fontId="1" fillId="0" borderId="0"/>
    <xf numFmtId="0" fontId="69"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10" fillId="0" borderId="0"/>
    <xf numFmtId="0" fontId="69" fillId="0" borderId="0"/>
    <xf numFmtId="0" fontId="69" fillId="0" borderId="0"/>
    <xf numFmtId="0" fontId="10" fillId="0" borderId="0"/>
    <xf numFmtId="0" fontId="1"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1" fillId="0" borderId="0"/>
    <xf numFmtId="0" fontId="69" fillId="0" borderId="0"/>
    <xf numFmtId="0" fontId="69" fillId="0" borderId="0"/>
    <xf numFmtId="0" fontId="1" fillId="0" borderId="0"/>
    <xf numFmtId="0" fontId="10" fillId="0" borderId="0"/>
    <xf numFmtId="0" fontId="1"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10" fillId="0" borderId="0"/>
    <xf numFmtId="0" fontId="69" fillId="0" borderId="0"/>
    <xf numFmtId="0" fontId="10"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69"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10" fillId="0" borderId="0"/>
    <xf numFmtId="0" fontId="69" fillId="0" borderId="0"/>
    <xf numFmtId="0" fontId="10" fillId="0" borderId="0"/>
    <xf numFmtId="0" fontId="10" fillId="0" borderId="0"/>
    <xf numFmtId="0" fontId="69"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10" fillId="0" borderId="0"/>
    <xf numFmtId="0" fontId="10"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69" fillId="0" borderId="0"/>
    <xf numFmtId="0" fontId="10" fillId="0" borderId="0"/>
    <xf numFmtId="0" fontId="10" fillId="0" borderId="0"/>
    <xf numFmtId="0" fontId="1" fillId="0" borderId="0"/>
    <xf numFmtId="0" fontId="69"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10" fillId="0" borderId="0"/>
    <xf numFmtId="0" fontId="4" fillId="0" borderId="0"/>
    <xf numFmtId="0" fontId="5" fillId="0" borderId="0"/>
    <xf numFmtId="0" fontId="69"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69" fillId="0" borderId="0"/>
    <xf numFmtId="0" fontId="10" fillId="0" borderId="0"/>
    <xf numFmtId="0" fontId="69"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6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18" fillId="20" borderId="0"/>
    <xf numFmtId="0" fontId="18" fillId="39" borderId="0">
      <alignment vertical="top" wrapText="1"/>
    </xf>
    <xf numFmtId="0" fontId="18" fillId="39" borderId="0">
      <alignment vertical="top" wrapText="1"/>
    </xf>
    <xf numFmtId="0" fontId="18" fillId="39" borderId="0">
      <alignment vertical="top" wrapText="1"/>
    </xf>
    <xf numFmtId="0" fontId="2" fillId="0" borderId="0">
      <alignment horizontal="left" vertical="top" wrapText="1" readingOrder="1"/>
    </xf>
    <xf numFmtId="0" fontId="78" fillId="0" borderId="0">
      <alignment vertical="top" wrapText="1"/>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alignment vertical="top" wrapText="1"/>
    </xf>
    <xf numFmtId="0" fontId="51" fillId="0" borderId="0">
      <alignment vertical="top" wrapText="1"/>
    </xf>
    <xf numFmtId="0" fontId="51" fillId="0" borderId="0">
      <alignment vertical="top" wrapText="1"/>
    </xf>
    <xf numFmtId="1" fontId="66" fillId="0" borderId="0"/>
    <xf numFmtId="170" fontId="67" fillId="0" borderId="0"/>
    <xf numFmtId="0" fontId="27" fillId="0" borderId="0"/>
    <xf numFmtId="0" fontId="54" fillId="13" borderId="25"/>
    <xf numFmtId="0" fontId="54" fillId="13" borderId="25"/>
    <xf numFmtId="0" fontId="3" fillId="40" borderId="25">
      <alignment vertical="top" wrapText="1"/>
    </xf>
    <xf numFmtId="0" fontId="54" fillId="13" borderId="25"/>
    <xf numFmtId="0" fontId="54" fillId="13" borderId="25"/>
    <xf numFmtId="0" fontId="3" fillId="40" borderId="25">
      <alignment vertical="top" wrapText="1"/>
    </xf>
    <xf numFmtId="0" fontId="5" fillId="13" borderId="25"/>
    <xf numFmtId="175" fontId="4" fillId="0" borderId="0"/>
    <xf numFmtId="175" fontId="4" fillId="0" borderId="0"/>
    <xf numFmtId="175" fontId="4" fillId="0" borderId="0"/>
    <xf numFmtId="176" fontId="4" fillId="0" borderId="0"/>
    <xf numFmtId="175" fontId="4" fillId="0" borderId="0"/>
    <xf numFmtId="9" fontId="10" fillId="0" borderId="0"/>
    <xf numFmtId="9" fontId="10" fillId="0" borderId="0"/>
    <xf numFmtId="9" fontId="3" fillId="0" borderId="0">
      <alignment vertical="top" wrapText="1"/>
    </xf>
    <xf numFmtId="9" fontId="3" fillId="0" borderId="0">
      <alignment vertical="top" wrapText="1"/>
    </xf>
    <xf numFmtId="9" fontId="55" fillId="0" borderId="0"/>
    <xf numFmtId="9" fontId="10" fillId="0" borderId="0"/>
    <xf numFmtId="9" fontId="3" fillId="0" borderId="0">
      <alignment vertical="top" wrapText="1"/>
    </xf>
    <xf numFmtId="9" fontId="4" fillId="0" borderId="0"/>
    <xf numFmtId="9" fontId="3" fillId="0" borderId="0">
      <alignment vertical="top" wrapText="1"/>
    </xf>
    <xf numFmtId="9" fontId="3" fillId="0" borderId="0">
      <alignment vertical="top" wrapText="1"/>
    </xf>
    <xf numFmtId="9" fontId="3" fillId="0" borderId="0">
      <alignment vertical="top" wrapText="1"/>
    </xf>
    <xf numFmtId="9" fontId="3" fillId="0" borderId="0">
      <alignment vertical="top" wrapText="1"/>
    </xf>
    <xf numFmtId="9" fontId="3" fillId="0" borderId="0">
      <alignment vertical="top" wrapText="1"/>
    </xf>
    <xf numFmtId="9" fontId="3" fillId="0" borderId="0">
      <alignment vertical="top" wrapText="1"/>
    </xf>
    <xf numFmtId="9" fontId="3" fillId="0" borderId="0">
      <alignment vertical="top" wrapText="1"/>
    </xf>
    <xf numFmtId="0" fontId="54" fillId="13" borderId="25"/>
    <xf numFmtId="0" fontId="3" fillId="40" borderId="25">
      <alignment vertical="top" wrapText="1"/>
    </xf>
    <xf numFmtId="0" fontId="3" fillId="40" borderId="25">
      <alignment vertical="top" wrapText="1"/>
    </xf>
    <xf numFmtId="0" fontId="54" fillId="13" borderId="25"/>
    <xf numFmtId="0" fontId="54" fillId="13" borderId="25"/>
    <xf numFmtId="0" fontId="19" fillId="0" borderId="0">
      <alignment vertical="top" wrapText="1"/>
    </xf>
    <xf numFmtId="0" fontId="19" fillId="0" borderId="0">
      <alignment vertical="top" wrapText="1"/>
    </xf>
    <xf numFmtId="0" fontId="13" fillId="12" borderId="20"/>
    <xf numFmtId="0" fontId="20" fillId="0" borderId="0">
      <alignment vertical="top" wrapText="1"/>
    </xf>
    <xf numFmtId="0" fontId="20" fillId="0" borderId="0">
      <alignment vertical="top" wrapText="1"/>
    </xf>
    <xf numFmtId="0" fontId="11" fillId="26" borderId="0">
      <alignment vertical="top" wrapText="1"/>
    </xf>
    <xf numFmtId="0" fontId="11" fillId="26" borderId="0">
      <alignment vertical="top" wrapText="1"/>
    </xf>
    <xf numFmtId="0" fontId="11" fillId="28" borderId="0">
      <alignment vertical="top" wrapText="1"/>
    </xf>
    <xf numFmtId="0" fontId="11" fillId="28" borderId="0">
      <alignment vertical="top" wrapText="1"/>
    </xf>
    <xf numFmtId="0" fontId="11" fillId="30" borderId="0">
      <alignment vertical="top" wrapText="1"/>
    </xf>
    <xf numFmtId="0" fontId="11" fillId="30" borderId="0">
      <alignment vertical="top" wrapText="1"/>
    </xf>
    <xf numFmtId="0" fontId="11" fillId="22" borderId="0">
      <alignment vertical="top" wrapText="1"/>
    </xf>
    <xf numFmtId="0" fontId="11" fillId="22" borderId="0">
      <alignment vertical="top" wrapText="1"/>
    </xf>
    <xf numFmtId="0" fontId="11" fillId="24" borderId="0">
      <alignment vertical="top" wrapText="1"/>
    </xf>
    <xf numFmtId="0" fontId="11" fillId="24" borderId="0">
      <alignment vertical="top" wrapText="1"/>
    </xf>
    <xf numFmtId="0" fontId="11" fillId="33" borderId="0">
      <alignment vertical="top" wrapText="1"/>
    </xf>
    <xf numFmtId="0" fontId="11" fillId="33" borderId="0">
      <alignment vertical="top" wrapText="1"/>
    </xf>
    <xf numFmtId="0" fontId="63" fillId="0" borderId="24">
      <alignment vertical="top" wrapText="1"/>
    </xf>
    <xf numFmtId="0" fontId="63" fillId="0" borderId="24">
      <alignment vertical="top" wrapText="1"/>
    </xf>
    <xf numFmtId="0" fontId="22" fillId="38" borderId="10">
      <alignment vertical="top" wrapText="1"/>
    </xf>
    <xf numFmtId="0" fontId="22" fillId="38" borderId="10">
      <alignment vertical="top" wrapText="1"/>
    </xf>
    <xf numFmtId="0" fontId="59" fillId="35" borderId="1">
      <alignment vertical="top" wrapText="1"/>
    </xf>
    <xf numFmtId="0" fontId="59" fillId="35" borderId="1">
      <alignment vertical="top" wrapText="1"/>
    </xf>
    <xf numFmtId="0" fontId="24" fillId="4" borderId="0">
      <alignment vertical="top" wrapText="1"/>
    </xf>
    <xf numFmtId="0" fontId="24" fillId="4" borderId="0">
      <alignment vertical="top" wrapText="1"/>
    </xf>
    <xf numFmtId="0" fontId="3" fillId="0" borderId="0"/>
    <xf numFmtId="0" fontId="3" fillId="0" borderId="0"/>
    <xf numFmtId="0" fontId="56" fillId="0" borderId="0"/>
    <xf numFmtId="0" fontId="3" fillId="0" borderId="0"/>
    <xf numFmtId="0" fontId="47" fillId="0" borderId="26">
      <alignment horizontal="left" vertical="top" wrapText="1"/>
    </xf>
    <xf numFmtId="0" fontId="48" fillId="0" borderId="27">
      <alignment horizontal="left" vertical="top" wrapText="1"/>
    </xf>
    <xf numFmtId="0" fontId="48" fillId="0" borderId="27">
      <alignment horizontal="left" vertical="top" wrapText="1"/>
    </xf>
    <xf numFmtId="0" fontId="48" fillId="0" borderId="27">
      <alignment horizontal="left" vertical="top" wrapText="1"/>
    </xf>
    <xf numFmtId="0" fontId="48" fillId="0" borderId="27">
      <alignment horizontal="left" vertical="top" wrapText="1"/>
    </xf>
    <xf numFmtId="0" fontId="48" fillId="0" borderId="27">
      <alignment horizontal="left" vertical="top" wrapText="1"/>
    </xf>
    <xf numFmtId="0" fontId="47" fillId="0" borderId="26">
      <alignment horizontal="left" vertical="top" wrapText="1"/>
    </xf>
    <xf numFmtId="0" fontId="47" fillId="0" borderId="26">
      <alignment horizontal="left" vertical="top" wrapText="1"/>
    </xf>
    <xf numFmtId="0" fontId="48" fillId="0" borderId="27">
      <alignment horizontal="left" vertical="top" wrapText="1"/>
    </xf>
    <xf numFmtId="0" fontId="48" fillId="0" borderId="27">
      <alignment horizontal="left" vertical="top" wrapText="1"/>
    </xf>
    <xf numFmtId="0" fontId="48" fillId="0" borderId="27">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8" fillId="0" borderId="27">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8" fillId="0" borderId="27">
      <alignment horizontal="left" vertical="top" wrapText="1"/>
    </xf>
    <xf numFmtId="0" fontId="48" fillId="0" borderId="27">
      <alignment horizontal="left" vertical="top" wrapText="1"/>
    </xf>
    <xf numFmtId="0" fontId="48" fillId="0" borderId="27">
      <alignment horizontal="left" vertical="top" wrapText="1"/>
    </xf>
    <xf numFmtId="0" fontId="48" fillId="0" borderId="27">
      <alignment horizontal="left" vertical="top" wrapText="1"/>
    </xf>
    <xf numFmtId="0" fontId="48" fillId="0" borderId="27">
      <alignment horizontal="left" vertical="top" wrapText="1"/>
    </xf>
    <xf numFmtId="0" fontId="4" fillId="0" borderId="27">
      <alignment horizontal="left" vertical="top" wrapText="1"/>
    </xf>
    <xf numFmtId="0" fontId="4" fillId="0" borderId="27">
      <alignment horizontal="left" vertical="top" wrapText="1"/>
    </xf>
    <xf numFmtId="0" fontId="4" fillId="0" borderId="27">
      <alignment horizontal="left" vertical="top" wrapText="1"/>
    </xf>
    <xf numFmtId="0" fontId="4" fillId="0" borderId="27">
      <alignment horizontal="left" vertical="top" wrapText="1"/>
    </xf>
    <xf numFmtId="0" fontId="4" fillId="0" borderId="27">
      <alignment horizontal="left" vertical="top" wrapText="1"/>
    </xf>
    <xf numFmtId="0" fontId="4" fillId="0" borderId="27">
      <alignment horizontal="left" vertical="top" wrapText="1"/>
    </xf>
    <xf numFmtId="0" fontId="48" fillId="0" borderId="27">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8" fillId="0" borderId="27">
      <alignment horizontal="left" vertical="top" wrapText="1"/>
    </xf>
    <xf numFmtId="0" fontId="4" fillId="0" borderId="27">
      <alignment horizontal="left" vertical="top" wrapText="1"/>
    </xf>
    <xf numFmtId="0" fontId="4" fillId="0" borderId="27">
      <alignment horizontal="left" vertical="top" wrapText="1"/>
    </xf>
    <xf numFmtId="0" fontId="4" fillId="0" borderId="27">
      <alignment horizontal="left" vertical="top" wrapText="1"/>
    </xf>
    <xf numFmtId="0" fontId="48" fillId="0" borderId="27">
      <alignment horizontal="left" vertical="top" wrapText="1"/>
    </xf>
    <xf numFmtId="0" fontId="48" fillId="0" borderId="27">
      <alignment horizontal="left" vertical="top" wrapText="1"/>
    </xf>
    <xf numFmtId="0" fontId="48" fillId="0" borderId="27">
      <alignment horizontal="left" vertical="top" wrapText="1"/>
    </xf>
    <xf numFmtId="0" fontId="47" fillId="0" borderId="26">
      <alignment horizontal="left" vertical="top" wrapText="1"/>
    </xf>
    <xf numFmtId="0" fontId="48" fillId="0" borderId="27">
      <alignment horizontal="left" vertical="top" wrapText="1"/>
    </xf>
    <xf numFmtId="0" fontId="48" fillId="0" borderId="27">
      <alignment horizontal="left" vertical="top" wrapText="1"/>
    </xf>
    <xf numFmtId="0" fontId="47" fillId="0" borderId="26">
      <alignment horizontal="left" vertical="top" wrapText="1"/>
    </xf>
    <xf numFmtId="0" fontId="48" fillId="0" borderId="27">
      <alignment horizontal="left" vertical="top" wrapText="1"/>
    </xf>
    <xf numFmtId="0" fontId="47" fillId="0" borderId="26">
      <alignment horizontal="left" vertical="top" wrapText="1"/>
    </xf>
    <xf numFmtId="0" fontId="47" fillId="0" borderId="26">
      <alignment horizontal="left" vertical="top" wrapText="1"/>
    </xf>
    <xf numFmtId="0" fontId="48" fillId="0" borderId="27">
      <alignment horizontal="left" vertical="top" wrapText="1"/>
    </xf>
    <xf numFmtId="0" fontId="48" fillId="0" borderId="27">
      <alignment horizontal="left" vertical="top" wrapText="1"/>
    </xf>
    <xf numFmtId="0" fontId="48" fillId="0" borderId="27">
      <alignment horizontal="left" vertical="top" wrapText="1"/>
    </xf>
    <xf numFmtId="0" fontId="48" fillId="0" borderId="27">
      <alignment horizontal="left" vertical="top" wrapText="1"/>
    </xf>
    <xf numFmtId="0" fontId="48" fillId="0" borderId="27">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8" fillId="0" borderId="27">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8" fillId="0" borderId="27">
      <alignment horizontal="left" vertical="top" wrapText="1"/>
    </xf>
    <xf numFmtId="0" fontId="48" fillId="0" borderId="27">
      <alignment horizontal="left" vertical="top" wrapText="1"/>
    </xf>
    <xf numFmtId="0" fontId="48" fillId="0" borderId="27">
      <alignment horizontal="left" vertical="top" wrapText="1"/>
    </xf>
    <xf numFmtId="0" fontId="48" fillId="0" borderId="27">
      <alignment horizontal="left" vertical="top" wrapText="1"/>
    </xf>
    <xf numFmtId="0" fontId="48" fillId="0" borderId="27">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8" fillId="0" borderId="27">
      <alignment horizontal="left" vertical="top" wrapText="1"/>
    </xf>
    <xf numFmtId="0" fontId="4" fillId="0" borderId="27">
      <alignment horizontal="left" vertical="top" wrapText="1"/>
    </xf>
    <xf numFmtId="0" fontId="4" fillId="0" borderId="27">
      <alignment horizontal="left" vertical="top" wrapText="1"/>
    </xf>
    <xf numFmtId="0" fontId="4" fillId="0" borderId="27">
      <alignment horizontal="left" vertical="top" wrapText="1"/>
    </xf>
    <xf numFmtId="0" fontId="48" fillId="0" borderId="27">
      <alignment horizontal="left" vertical="top" wrapText="1"/>
    </xf>
    <xf numFmtId="0" fontId="48" fillId="0" borderId="27">
      <alignment horizontal="left" vertical="top" wrapText="1"/>
    </xf>
    <xf numFmtId="0" fontId="48" fillId="0" borderId="27">
      <alignment horizontal="left" vertical="top" wrapText="1"/>
    </xf>
    <xf numFmtId="0" fontId="48" fillId="0" borderId="27">
      <alignment horizontal="left" vertical="top" wrapText="1"/>
    </xf>
    <xf numFmtId="0" fontId="48" fillId="0" borderId="27">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7" fillId="0" borderId="26">
      <alignment horizontal="left" vertical="top" wrapText="1"/>
    </xf>
    <xf numFmtId="0" fontId="48" fillId="0" borderId="27">
      <alignment horizontal="left" vertical="top" wrapText="1"/>
    </xf>
    <xf numFmtId="0" fontId="4" fillId="0" borderId="27">
      <alignment horizontal="left" vertical="top" wrapText="1"/>
    </xf>
    <xf numFmtId="0" fontId="4" fillId="0" borderId="27">
      <alignment horizontal="left" vertical="top" wrapText="1"/>
    </xf>
    <xf numFmtId="0" fontId="4" fillId="0" borderId="27">
      <alignment horizontal="left" vertical="top" wrapText="1"/>
    </xf>
    <xf numFmtId="0" fontId="48" fillId="0" borderId="27">
      <alignment horizontal="left" vertical="top" wrapText="1"/>
    </xf>
    <xf numFmtId="0" fontId="48" fillId="0" borderId="27">
      <alignment horizontal="left" vertical="top" wrapText="1"/>
    </xf>
    <xf numFmtId="0" fontId="47" fillId="0" borderId="28">
      <alignment horizontal="left" vertical="top" wrapText="1"/>
    </xf>
    <xf numFmtId="0" fontId="47" fillId="0" borderId="28">
      <alignment horizontal="left" vertical="top" wrapText="1"/>
    </xf>
    <xf numFmtId="0" fontId="48" fillId="0" borderId="29">
      <alignment horizontal="left" vertical="top" wrapText="1"/>
    </xf>
    <xf numFmtId="0" fontId="47" fillId="0" borderId="28">
      <alignment horizontal="left" vertical="top" wrapText="1"/>
    </xf>
    <xf numFmtId="0" fontId="47" fillId="0" borderId="28">
      <alignment horizontal="left" vertical="top" wrapText="1"/>
    </xf>
    <xf numFmtId="0" fontId="48" fillId="0" borderId="29">
      <alignment horizontal="left" vertical="top" wrapText="1"/>
    </xf>
    <xf numFmtId="0" fontId="48" fillId="0" borderId="29">
      <alignment horizontal="left" vertical="top" wrapText="1"/>
    </xf>
    <xf numFmtId="0" fontId="57" fillId="0" borderId="0"/>
    <xf numFmtId="172" fontId="34" fillId="0" borderId="30">
      <protection locked="0"/>
    </xf>
    <xf numFmtId="172" fontId="35" fillId="0" borderId="30">
      <protection locked="0"/>
    </xf>
    <xf numFmtId="172" fontId="36" fillId="0" borderId="31">
      <protection locked="0"/>
    </xf>
    <xf numFmtId="172" fontId="35" fillId="0" borderId="30">
      <protection locked="0"/>
    </xf>
    <xf numFmtId="172" fontId="37" fillId="0" borderId="31">
      <protection locked="0"/>
    </xf>
    <xf numFmtId="172" fontId="34" fillId="0" borderId="30">
      <protection locked="0"/>
    </xf>
    <xf numFmtId="0" fontId="26" fillId="0" borderId="32"/>
    <xf numFmtId="177" fontId="3" fillId="0" borderId="0">
      <alignment vertical="top" wrapText="1"/>
    </xf>
    <xf numFmtId="178" fontId="3" fillId="0" borderId="0"/>
    <xf numFmtId="178" fontId="3" fillId="0" borderId="0"/>
    <xf numFmtId="178" fontId="3" fillId="0" borderId="0"/>
    <xf numFmtId="178" fontId="3" fillId="0" borderId="0"/>
    <xf numFmtId="179" fontId="55" fillId="0" borderId="0"/>
    <xf numFmtId="179" fontId="55" fillId="0" borderId="0"/>
    <xf numFmtId="178" fontId="3" fillId="0" borderId="0"/>
    <xf numFmtId="179" fontId="55" fillId="0" borderId="0"/>
    <xf numFmtId="178" fontId="3" fillId="0" borderId="0"/>
    <xf numFmtId="179" fontId="55" fillId="0" borderId="0"/>
    <xf numFmtId="178" fontId="3" fillId="0" borderId="0"/>
    <xf numFmtId="179" fontId="55" fillId="0" borderId="0"/>
    <xf numFmtId="180" fontId="3" fillId="0" borderId="0"/>
    <xf numFmtId="180" fontId="3" fillId="0" borderId="0"/>
    <xf numFmtId="181" fontId="55" fillId="0" borderId="0"/>
    <xf numFmtId="181" fontId="55" fillId="0" borderId="0"/>
    <xf numFmtId="178" fontId="3" fillId="0" borderId="0"/>
    <xf numFmtId="179" fontId="55" fillId="0" borderId="0"/>
    <xf numFmtId="178" fontId="3" fillId="0" borderId="0"/>
    <xf numFmtId="179" fontId="55" fillId="0" borderId="0"/>
    <xf numFmtId="178" fontId="5" fillId="0" borderId="0"/>
    <xf numFmtId="178" fontId="1" fillId="0" borderId="0"/>
    <xf numFmtId="178" fontId="1" fillId="0" borderId="0"/>
    <xf numFmtId="179" fontId="55" fillId="0" borderId="0"/>
    <xf numFmtId="178" fontId="1" fillId="0" borderId="0"/>
    <xf numFmtId="179" fontId="55" fillId="0" borderId="0"/>
    <xf numFmtId="178" fontId="1" fillId="0" borderId="0"/>
    <xf numFmtId="179" fontId="55" fillId="0" borderId="0"/>
    <xf numFmtId="178" fontId="1" fillId="0" borderId="0"/>
    <xf numFmtId="179" fontId="55" fillId="0" borderId="0"/>
    <xf numFmtId="178" fontId="1" fillId="0" borderId="0"/>
    <xf numFmtId="167" fontId="3" fillId="0" borderId="0">
      <alignment vertical="top" wrapText="1"/>
    </xf>
    <xf numFmtId="167" fontId="3" fillId="0" borderId="0">
      <alignment vertical="top" wrapText="1"/>
    </xf>
    <xf numFmtId="167" fontId="3" fillId="0" borderId="0">
      <alignment vertical="top" wrapText="1"/>
    </xf>
    <xf numFmtId="165" fontId="3" fillId="0" borderId="0"/>
    <xf numFmtId="165" fontId="3" fillId="0" borderId="0"/>
    <xf numFmtId="182" fontId="3" fillId="0" borderId="0"/>
    <xf numFmtId="183" fontId="3" fillId="0" borderId="0"/>
    <xf numFmtId="183" fontId="3" fillId="0" borderId="0"/>
    <xf numFmtId="184" fontId="55" fillId="0" borderId="0"/>
    <xf numFmtId="184" fontId="55" fillId="0" borderId="0"/>
    <xf numFmtId="182" fontId="3" fillId="0" borderId="0"/>
    <xf numFmtId="166" fontId="55" fillId="0" borderId="0"/>
    <xf numFmtId="166" fontId="55" fillId="0" borderId="0"/>
    <xf numFmtId="182" fontId="5" fillId="0" borderId="0"/>
    <xf numFmtId="182" fontId="3" fillId="0" borderId="0"/>
    <xf numFmtId="182" fontId="3" fillId="0" borderId="0"/>
    <xf numFmtId="182" fontId="3" fillId="0" borderId="0"/>
    <xf numFmtId="166" fontId="55" fillId="0" borderId="0"/>
    <xf numFmtId="166" fontId="55" fillId="0" borderId="0"/>
    <xf numFmtId="182" fontId="3" fillId="0" borderId="0"/>
    <xf numFmtId="166" fontId="55" fillId="0" borderId="0"/>
    <xf numFmtId="182" fontId="3" fillId="0" borderId="0"/>
    <xf numFmtId="166" fontId="55" fillId="0" borderId="0"/>
    <xf numFmtId="182" fontId="3" fillId="0" borderId="0"/>
    <xf numFmtId="166" fontId="55" fillId="0" borderId="0"/>
    <xf numFmtId="182" fontId="4" fillId="0" borderId="0"/>
    <xf numFmtId="166" fontId="55" fillId="0" borderId="0"/>
    <xf numFmtId="166" fontId="3" fillId="0" borderId="0">
      <alignment vertical="top" wrapText="1"/>
    </xf>
    <xf numFmtId="182" fontId="4" fillId="0" borderId="0"/>
    <xf numFmtId="182" fontId="1" fillId="0" borderId="0"/>
    <xf numFmtId="182" fontId="1" fillId="0" borderId="0"/>
    <xf numFmtId="182" fontId="1" fillId="0" borderId="0"/>
    <xf numFmtId="166" fontId="55" fillId="0" borderId="0"/>
    <xf numFmtId="182" fontId="1" fillId="0" borderId="0"/>
    <xf numFmtId="166" fontId="55" fillId="0" borderId="0"/>
    <xf numFmtId="182" fontId="1" fillId="0" borderId="0"/>
    <xf numFmtId="166" fontId="55" fillId="0" borderId="0"/>
    <xf numFmtId="166" fontId="55" fillId="0" borderId="0"/>
    <xf numFmtId="182" fontId="1" fillId="0" borderId="0"/>
    <xf numFmtId="39" fontId="3" fillId="0" borderId="0">
      <alignment vertical="top" wrapText="1"/>
    </xf>
    <xf numFmtId="182" fontId="5" fillId="0" borderId="0"/>
    <xf numFmtId="165" fontId="3" fillId="0" borderId="0"/>
    <xf numFmtId="165" fontId="3" fillId="0" borderId="0"/>
    <xf numFmtId="182" fontId="51" fillId="0" borderId="0"/>
    <xf numFmtId="165" fontId="3" fillId="0" borderId="0"/>
    <xf numFmtId="165" fontId="3" fillId="0" borderId="0"/>
    <xf numFmtId="0" fontId="25" fillId="11" borderId="1">
      <alignment vertical="top" wrapText="1"/>
    </xf>
    <xf numFmtId="0" fontId="25" fillId="11" borderId="1">
      <alignment vertical="top" wrapText="1"/>
    </xf>
    <xf numFmtId="0" fontId="26" fillId="0" borderId="32">
      <alignment vertical="top" wrapText="1"/>
    </xf>
    <xf numFmtId="0" fontId="26" fillId="0" borderId="32">
      <alignment vertical="top" wrapText="1"/>
    </xf>
    <xf numFmtId="185" fontId="58" fillId="0" borderId="0"/>
    <xf numFmtId="0" fontId="19" fillId="0" borderId="0"/>
    <xf numFmtId="0" fontId="69" fillId="0" borderId="0"/>
    <xf numFmtId="0" fontId="69" fillId="0" borderId="0"/>
    <xf numFmtId="0" fontId="5" fillId="0" borderId="0"/>
    <xf numFmtId="165" fontId="3" fillId="0" borderId="0"/>
    <xf numFmtId="165"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5" fillId="0" borderId="0"/>
    <xf numFmtId="0" fontId="5" fillId="0" borderId="0"/>
    <xf numFmtId="0" fontId="5"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5"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78" fontId="5" fillId="0" borderId="0"/>
    <xf numFmtId="165" fontId="3" fillId="0" borderId="0"/>
    <xf numFmtId="165" fontId="3" fillId="0" borderId="0"/>
    <xf numFmtId="182" fontId="5" fillId="0" borderId="0"/>
    <xf numFmtId="182" fontId="5" fillId="0" borderId="0"/>
    <xf numFmtId="165" fontId="3" fillId="0" borderId="0"/>
    <xf numFmtId="165" fontId="3" fillId="0" borderId="0"/>
    <xf numFmtId="165" fontId="3" fillId="0" borderId="0"/>
    <xf numFmtId="165" fontId="3" fillId="0" borderId="0"/>
    <xf numFmtId="0" fontId="69" fillId="0" borderId="0"/>
    <xf numFmtId="0" fontId="69" fillId="0" borderId="0"/>
    <xf numFmtId="0" fontId="73" fillId="0" borderId="0"/>
    <xf numFmtId="0" fontId="51" fillId="0" borderId="0"/>
    <xf numFmtId="0" fontId="69" fillId="0" borderId="0"/>
    <xf numFmtId="0" fontId="69" fillId="0" borderId="0"/>
    <xf numFmtId="0" fontId="5" fillId="0" borderId="0"/>
    <xf numFmtId="0" fontId="78" fillId="0" borderId="0"/>
    <xf numFmtId="165" fontId="3" fillId="0" borderId="0"/>
    <xf numFmtId="165"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69" fillId="0" borderId="0"/>
    <xf numFmtId="0" fontId="69" fillId="0" borderId="0"/>
    <xf numFmtId="165" fontId="3" fillId="0" borderId="0"/>
    <xf numFmtId="165"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69" fillId="0" borderId="0"/>
    <xf numFmtId="0" fontId="69" fillId="0" borderId="0"/>
    <xf numFmtId="0" fontId="69" fillId="0" borderId="0"/>
    <xf numFmtId="0" fontId="69" fillId="0" borderId="0"/>
    <xf numFmtId="0" fontId="78" fillId="0" borderId="0"/>
    <xf numFmtId="165" fontId="3" fillId="0" borderId="0"/>
    <xf numFmtId="165"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69" fillId="0" borderId="0"/>
    <xf numFmtId="0" fontId="69" fillId="0" borderId="0"/>
    <xf numFmtId="165" fontId="3" fillId="0" borderId="0"/>
    <xf numFmtId="165" fontId="3"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65" fontId="3" fillId="0" borderId="0"/>
    <xf numFmtId="165" fontId="3" fillId="0" borderId="0"/>
    <xf numFmtId="165" fontId="3" fillId="0" borderId="0"/>
    <xf numFmtId="165" fontId="3" fillId="0" borderId="0"/>
    <xf numFmtId="165" fontId="3" fillId="0" borderId="0"/>
    <xf numFmtId="165" fontId="3" fillId="0" borderId="0"/>
    <xf numFmtId="0" fontId="69" fillId="0" borderId="0"/>
    <xf numFmtId="0" fontId="69" fillId="0" borderId="0"/>
    <xf numFmtId="0" fontId="69" fillId="0" borderId="0"/>
    <xf numFmtId="0" fontId="69" fillId="0" borderId="0"/>
    <xf numFmtId="0" fontId="78" fillId="0" borderId="0"/>
    <xf numFmtId="0" fontId="69" fillId="0" borderId="0"/>
    <xf numFmtId="0" fontId="69" fillId="0" borderId="0"/>
    <xf numFmtId="182" fontId="51" fillId="0" borderId="0"/>
    <xf numFmtId="0" fontId="5" fillId="0" borderId="0"/>
    <xf numFmtId="0" fontId="69" fillId="0" borderId="0"/>
    <xf numFmtId="0" fontId="69" fillId="0" borderId="0"/>
    <xf numFmtId="0" fontId="69" fillId="0" borderId="0"/>
    <xf numFmtId="0" fontId="5" fillId="0" borderId="0"/>
    <xf numFmtId="0" fontId="5" fillId="42" borderId="33"/>
    <xf numFmtId="0" fontId="69" fillId="0" borderId="0"/>
    <xf numFmtId="0" fontId="5" fillId="0" borderId="0"/>
    <xf numFmtId="9" fontId="5" fillId="0" borderId="0"/>
    <xf numFmtId="0" fontId="69" fillId="0" borderId="0"/>
    <xf numFmtId="0" fontId="69" fillId="0" borderId="0"/>
    <xf numFmtId="0" fontId="78" fillId="0" borderId="0"/>
    <xf numFmtId="0" fontId="69" fillId="0" borderId="0"/>
    <xf numFmtId="0" fontId="84" fillId="0" borderId="0"/>
    <xf numFmtId="0" fontId="54" fillId="0" borderId="0"/>
  </cellStyleXfs>
  <cellXfs count="139">
    <xf numFmtId="0" fontId="0" fillId="0" borderId="0" xfId="0"/>
    <xf numFmtId="49" fontId="0" fillId="0" borderId="0" xfId="0" applyNumberFormat="1"/>
    <xf numFmtId="49" fontId="1" fillId="0" borderId="0" xfId="0" applyNumberFormat="1" applyFont="1"/>
    <xf numFmtId="4" fontId="0" fillId="0" borderId="0" xfId="0" applyNumberFormat="1"/>
    <xf numFmtId="4" fontId="7" fillId="0" borderId="0" xfId="0" applyNumberFormat="1" applyFont="1"/>
    <xf numFmtId="0" fontId="0" fillId="0" borderId="0" xfId="0" applyAlignment="1">
      <alignment wrapText="1"/>
    </xf>
    <xf numFmtId="4" fontId="4" fillId="0" borderId="0" xfId="0" applyNumberFormat="1" applyFont="1"/>
    <xf numFmtId="0" fontId="7" fillId="0" borderId="0" xfId="0" applyFont="1"/>
    <xf numFmtId="49" fontId="7" fillId="0" borderId="0" xfId="0" applyNumberFormat="1" applyFont="1"/>
    <xf numFmtId="2" fontId="0" fillId="0" borderId="0" xfId="0" applyNumberFormat="1" applyAlignment="1">
      <alignment horizontal="right"/>
    </xf>
    <xf numFmtId="4" fontId="4" fillId="0" borderId="0" xfId="0" applyNumberFormat="1" applyFont="1" applyAlignment="1">
      <alignment horizontal="right"/>
    </xf>
    <xf numFmtId="0" fontId="4" fillId="0" borderId="0" xfId="0" applyFont="1"/>
    <xf numFmtId="0" fontId="4" fillId="0" borderId="0" xfId="0" applyFont="1" applyAlignment="1">
      <alignment vertical="top"/>
    </xf>
    <xf numFmtId="0" fontId="76" fillId="0" borderId="0" xfId="0" applyFont="1" applyAlignment="1">
      <alignment horizontal="center"/>
    </xf>
    <xf numFmtId="0" fontId="4" fillId="0" borderId="0" xfId="0" applyFont="1" applyAlignment="1">
      <alignment horizontal="center"/>
    </xf>
    <xf numFmtId="49" fontId="4" fillId="0" borderId="0" xfId="0" applyNumberFormat="1" applyFont="1" applyAlignment="1">
      <alignment vertical="top"/>
    </xf>
    <xf numFmtId="0" fontId="1" fillId="0" borderId="0" xfId="0" applyFont="1"/>
    <xf numFmtId="0" fontId="4" fillId="0" borderId="0" xfId="0" applyFont="1" applyAlignment="1">
      <alignment horizontal="right" vertical="top"/>
    </xf>
    <xf numFmtId="49" fontId="74" fillId="0" borderId="0" xfId="0" applyNumberFormat="1" applyFont="1" applyAlignment="1">
      <alignment horizontal="left" vertical="center"/>
    </xf>
    <xf numFmtId="0" fontId="6" fillId="0" borderId="0" xfId="0" applyFont="1" applyAlignment="1">
      <alignment horizontal="center" vertical="center" wrapText="1"/>
    </xf>
    <xf numFmtId="49" fontId="6" fillId="0" borderId="0" xfId="0" applyNumberFormat="1" applyFont="1" applyAlignment="1">
      <alignment horizontal="left"/>
    </xf>
    <xf numFmtId="49" fontId="4" fillId="0" borderId="0" xfId="0" applyNumberFormat="1" applyFont="1" applyAlignment="1">
      <alignment horizontal="right" vertical="top"/>
    </xf>
    <xf numFmtId="49" fontId="4" fillId="0" borderId="0" xfId="0" applyNumberFormat="1" applyFont="1" applyAlignment="1">
      <alignment horizontal="left" vertical="top"/>
    </xf>
    <xf numFmtId="49" fontId="28" fillId="0" borderId="30" xfId="0" applyNumberFormat="1" applyFont="1" applyBorder="1" applyAlignment="1">
      <alignment horizontal="right" vertical="top"/>
    </xf>
    <xf numFmtId="49" fontId="74" fillId="0" borderId="30" xfId="0" applyNumberFormat="1" applyFont="1" applyBorder="1" applyAlignment="1">
      <alignment horizontal="left" vertical="top"/>
    </xf>
    <xf numFmtId="4" fontId="74" fillId="0" borderId="30" xfId="0" applyNumberFormat="1" applyFont="1" applyBorder="1"/>
    <xf numFmtId="49" fontId="70" fillId="0" borderId="0" xfId="0" applyNumberFormat="1" applyFont="1" applyAlignment="1">
      <alignment horizontal="center" vertical="top"/>
    </xf>
    <xf numFmtId="4" fontId="7" fillId="0" borderId="0" xfId="0" applyNumberFormat="1" applyFont="1" applyAlignment="1">
      <alignment horizontal="right"/>
    </xf>
    <xf numFmtId="49" fontId="70" fillId="0" borderId="0" xfId="0" applyNumberFormat="1" applyFont="1" applyAlignment="1">
      <alignment horizontal="left" vertical="top" wrapText="1"/>
    </xf>
    <xf numFmtId="49" fontId="81" fillId="0" borderId="0" xfId="0" applyNumberFormat="1" applyFont="1" applyAlignment="1">
      <alignment horizontal="left"/>
    </xf>
    <xf numFmtId="0" fontId="72" fillId="0" borderId="0" xfId="1815" applyFont="1"/>
    <xf numFmtId="0" fontId="72" fillId="0" borderId="0" xfId="1815" applyFont="1" applyAlignment="1">
      <alignment horizontal="right" vertical="center"/>
    </xf>
    <xf numFmtId="0" fontId="79" fillId="0" borderId="0" xfId="1815" applyFont="1" applyAlignment="1">
      <alignment horizontal="center"/>
    </xf>
    <xf numFmtId="0" fontId="80" fillId="0" borderId="0" xfId="1816" applyFont="1"/>
    <xf numFmtId="4" fontId="75" fillId="0" borderId="0" xfId="0" applyNumberFormat="1" applyFont="1" applyAlignment="1">
      <alignment horizontal="center"/>
    </xf>
    <xf numFmtId="4" fontId="77" fillId="0" borderId="0" xfId="0" applyNumberFormat="1" applyFont="1" applyAlignment="1">
      <alignment horizontal="center"/>
    </xf>
    <xf numFmtId="4" fontId="4" fillId="0" borderId="0" xfId="0" applyNumberFormat="1" applyFont="1" applyAlignment="1">
      <alignment horizontal="center"/>
    </xf>
    <xf numFmtId="0" fontId="72" fillId="0" borderId="0" xfId="1815" applyFont="1" applyAlignment="1">
      <alignment wrapText="1"/>
    </xf>
    <xf numFmtId="0" fontId="7" fillId="0" borderId="0" xfId="0" applyFont="1" applyAlignment="1">
      <alignment wrapText="1"/>
    </xf>
    <xf numFmtId="0" fontId="72" fillId="0" borderId="0" xfId="1816" applyFont="1" applyAlignment="1">
      <alignment horizontal="left" wrapText="1"/>
    </xf>
    <xf numFmtId="0" fontId="0" fillId="0" borderId="0" xfId="0"/>
    <xf numFmtId="0" fontId="4" fillId="0" borderId="0" xfId="1817" quotePrefix="1" applyFont="1" applyAlignment="1">
      <alignment horizontal="right" vertical="center"/>
    </xf>
    <xf numFmtId="0" fontId="4" fillId="0" borderId="0" xfId="1816" applyFont="1"/>
    <xf numFmtId="0" fontId="4" fillId="0" borderId="0" xfId="640" applyFont="1" applyAlignment="1">
      <alignment horizontal="justify" vertical="center"/>
    </xf>
    <xf numFmtId="0" fontId="4" fillId="0" borderId="0" xfId="640" applyFont="1" applyAlignment="1">
      <alignment vertical="center"/>
    </xf>
    <xf numFmtId="0" fontId="4" fillId="0" borderId="0" xfId="1817" applyFont="1" applyAlignment="1">
      <alignment horizontal="right" vertical="center"/>
    </xf>
    <xf numFmtId="0" fontId="76" fillId="0" borderId="0" xfId="0" applyFont="1" applyAlignment="1">
      <alignment horizontal="right" vertical="top"/>
    </xf>
    <xf numFmtId="49" fontId="81" fillId="0" borderId="0" xfId="0" applyNumberFormat="1" applyFont="1" applyAlignment="1">
      <alignment horizontal="left" vertical="center" wrapText="1"/>
    </xf>
    <xf numFmtId="0" fontId="85" fillId="0" borderId="0" xfId="0" applyFont="1" applyAlignment="1">
      <alignment horizontal="center" vertical="center" wrapText="1"/>
    </xf>
    <xf numFmtId="0" fontId="79" fillId="0" borderId="0" xfId="0" applyFont="1" applyAlignment="1">
      <alignment horizontal="center" vertical="center" wrapText="1"/>
    </xf>
    <xf numFmtId="0" fontId="81" fillId="44" borderId="0" xfId="0" applyFont="1" applyFill="1" applyAlignment="1">
      <alignment vertical="center"/>
    </xf>
    <xf numFmtId="0" fontId="79" fillId="44" borderId="0" xfId="0" applyFont="1" applyFill="1" applyAlignment="1">
      <alignment horizontal="left" vertical="center" wrapText="1"/>
    </xf>
    <xf numFmtId="0" fontId="79" fillId="44" borderId="0" xfId="0" applyFont="1" applyFill="1" applyAlignment="1">
      <alignment horizontal="right" vertical="center" wrapText="1"/>
    </xf>
    <xf numFmtId="0" fontId="81" fillId="0" borderId="0" xfId="0" applyFont="1" applyAlignment="1">
      <alignment vertical="center"/>
    </xf>
    <xf numFmtId="0" fontId="79" fillId="0" borderId="0" xfId="0" applyFont="1" applyAlignment="1">
      <alignment horizontal="left" vertical="center" wrapText="1"/>
    </xf>
    <xf numFmtId="0" fontId="79" fillId="0" borderId="0" xfId="0" applyFont="1" applyAlignment="1">
      <alignment horizontal="right" vertical="center" wrapText="1"/>
    </xf>
    <xf numFmtId="49" fontId="85" fillId="0" borderId="0" xfId="0" applyNumberFormat="1" applyFont="1" applyAlignment="1">
      <alignment horizontal="left"/>
    </xf>
    <xf numFmtId="49" fontId="76" fillId="0" borderId="0" xfId="0" applyNumberFormat="1" applyFont="1" applyAlignment="1">
      <alignment horizontal="right" vertical="top"/>
    </xf>
    <xf numFmtId="49" fontId="76" fillId="0" borderId="0" xfId="0" applyNumberFormat="1" applyFont="1" applyAlignment="1">
      <alignment horizontal="left" vertical="top"/>
    </xf>
    <xf numFmtId="4" fontId="76" fillId="0" borderId="0" xfId="0" applyNumberFormat="1" applyFont="1"/>
    <xf numFmtId="0" fontId="76" fillId="0" borderId="0" xfId="0" applyFont="1" applyAlignment="1">
      <alignment vertical="top"/>
    </xf>
    <xf numFmtId="0" fontId="76" fillId="0" borderId="0" xfId="0" applyFont="1"/>
    <xf numFmtId="49" fontId="81" fillId="0" borderId="0" xfId="0" applyNumberFormat="1" applyFont="1" applyAlignment="1">
      <alignment horizontal="center" vertical="top"/>
    </xf>
    <xf numFmtId="49" fontId="81" fillId="0" borderId="0" xfId="0" applyNumberFormat="1" applyFont="1" applyAlignment="1">
      <alignment horizontal="right" vertical="top" wrapText="1"/>
    </xf>
    <xf numFmtId="4" fontId="81" fillId="0" borderId="0" xfId="0" applyNumberFormat="1" applyFont="1" applyAlignment="1">
      <alignment horizontal="right"/>
    </xf>
    <xf numFmtId="0" fontId="4" fillId="0" borderId="0" xfId="1817" applyFont="1" applyAlignment="1">
      <alignment horizontal="left" vertical="center"/>
    </xf>
    <xf numFmtId="0" fontId="81" fillId="45" borderId="0" xfId="1817" applyFont="1" applyFill="1" applyAlignment="1">
      <alignment horizontal="left" vertical="center"/>
    </xf>
    <xf numFmtId="4" fontId="76" fillId="0" borderId="0" xfId="0" applyNumberFormat="1" applyFont="1" applyFill="1"/>
    <xf numFmtId="49" fontId="81" fillId="0" borderId="0" xfId="0" applyNumberFormat="1" applyFont="1" applyAlignment="1">
      <alignment horizontal="center"/>
    </xf>
    <xf numFmtId="49" fontId="76" fillId="0" borderId="0" xfId="0" applyNumberFormat="1" applyFont="1" applyAlignment="1">
      <alignment horizontal="right" wrapText="1"/>
    </xf>
    <xf numFmtId="49" fontId="81" fillId="0" borderId="0" xfId="0" applyNumberFormat="1" applyFont="1" applyAlignment="1">
      <alignment horizontal="left" wrapText="1"/>
    </xf>
    <xf numFmtId="0" fontId="0" fillId="0" borderId="0" xfId="0"/>
    <xf numFmtId="0" fontId="0" fillId="0" borderId="0" xfId="0"/>
    <xf numFmtId="49" fontId="4" fillId="41" borderId="18" xfId="0" applyNumberFormat="1" applyFont="1" applyFill="1" applyBorder="1" applyAlignment="1">
      <alignment horizontal="center" vertical="center"/>
    </xf>
    <xf numFmtId="0" fontId="4" fillId="41" borderId="18" xfId="0" applyFont="1" applyFill="1" applyBorder="1" applyAlignment="1">
      <alignment horizontal="center" vertical="center" wrapText="1"/>
    </xf>
    <xf numFmtId="4" fontId="4" fillId="41" borderId="18" xfId="0" applyNumberFormat="1" applyFont="1" applyFill="1" applyBorder="1" applyAlignment="1">
      <alignment horizontal="center" vertical="center" wrapText="1"/>
    </xf>
    <xf numFmtId="49" fontId="71" fillId="0" borderId="21" xfId="0" applyNumberFormat="1" applyFont="1" applyBorder="1" applyAlignment="1">
      <alignment horizontal="left" vertical="top"/>
    </xf>
    <xf numFmtId="0" fontId="76" fillId="0" borderId="21" xfId="0" applyFont="1" applyBorder="1" applyAlignment="1">
      <alignment horizontal="center"/>
    </xf>
    <xf numFmtId="4" fontId="76" fillId="0" borderId="21" xfId="0" applyNumberFormat="1" applyFont="1" applyBorder="1" applyAlignment="1">
      <alignment horizontal="center"/>
    </xf>
    <xf numFmtId="4" fontId="4" fillId="0" borderId="21" xfId="0" applyNumberFormat="1" applyFont="1" applyBorder="1" applyAlignment="1">
      <alignment horizontal="right"/>
    </xf>
    <xf numFmtId="4" fontId="71" fillId="0" borderId="21" xfId="0" applyNumberFormat="1" applyFont="1" applyBorder="1" applyAlignment="1">
      <alignment horizontal="right"/>
    </xf>
    <xf numFmtId="49" fontId="4" fillId="0" borderId="21" xfId="0" applyNumberFormat="1" applyFont="1" applyFill="1" applyBorder="1" applyAlignment="1">
      <alignment horizontal="center" vertical="center"/>
    </xf>
    <xf numFmtId="0" fontId="4" fillId="0" borderId="21" xfId="0" applyFont="1" applyFill="1" applyBorder="1" applyAlignment="1">
      <alignment horizontal="center" vertical="center" wrapText="1"/>
    </xf>
    <xf numFmtId="4" fontId="4" fillId="0" borderId="21" xfId="0" applyNumberFormat="1" applyFont="1" applyFill="1" applyBorder="1" applyAlignment="1">
      <alignment horizontal="center" vertical="center" wrapText="1"/>
    </xf>
    <xf numFmtId="4" fontId="4" fillId="0" borderId="21" xfId="0" applyNumberFormat="1" applyFont="1" applyBorder="1" applyAlignment="1">
      <alignment horizontal="center"/>
    </xf>
    <xf numFmtId="4" fontId="72" fillId="0" borderId="21" xfId="0" applyNumberFormat="1" applyFont="1" applyBorder="1" applyAlignment="1">
      <alignment horizontal="center"/>
    </xf>
    <xf numFmtId="4" fontId="72" fillId="0" borderId="21" xfId="0" applyNumberFormat="1" applyFont="1" applyBorder="1" applyAlignment="1">
      <alignment horizontal="right"/>
    </xf>
    <xf numFmtId="0" fontId="80" fillId="0" borderId="21" xfId="0" applyFont="1" applyBorder="1" applyAlignment="1">
      <alignment horizontal="center"/>
    </xf>
    <xf numFmtId="0" fontId="72" fillId="0" borderId="21" xfId="0" applyFont="1" applyBorder="1" applyAlignment="1">
      <alignment horizontal="left" wrapText="1"/>
    </xf>
    <xf numFmtId="0" fontId="71" fillId="43" borderId="35" xfId="0" applyFont="1" applyFill="1" applyBorder="1" applyAlignment="1">
      <alignment horizontal="right" wrapText="1"/>
    </xf>
    <xf numFmtId="4" fontId="4" fillId="43" borderId="35" xfId="0" applyNumberFormat="1" applyFont="1" applyFill="1" applyBorder="1" applyAlignment="1">
      <alignment horizontal="center"/>
    </xf>
    <xf numFmtId="49" fontId="4" fillId="0" borderId="21" xfId="0" applyNumberFormat="1" applyFont="1" applyBorder="1" applyAlignment="1">
      <alignment horizontal="left" vertical="top"/>
    </xf>
    <xf numFmtId="0" fontId="72" fillId="0" borderId="21" xfId="0" applyFont="1" applyBorder="1" applyAlignment="1">
      <alignment horizontal="left" vertical="top" wrapText="1"/>
    </xf>
    <xf numFmtId="4" fontId="72" fillId="0" borderId="21" xfId="0" applyNumberFormat="1" applyFont="1" applyBorder="1" applyAlignment="1">
      <alignment horizontal="left"/>
    </xf>
    <xf numFmtId="0" fontId="72" fillId="0" borderId="21" xfId="0" applyFont="1" applyBorder="1" applyAlignment="1">
      <alignment horizontal="left"/>
    </xf>
    <xf numFmtId="0" fontId="72" fillId="0" borderId="21" xfId="0" applyFont="1" applyBorder="1" applyAlignment="1">
      <alignment horizontal="left" vertical="top"/>
    </xf>
    <xf numFmtId="4" fontId="72" fillId="0" borderId="21" xfId="0" applyNumberFormat="1" applyFont="1" applyBorder="1" applyAlignment="1">
      <alignment horizontal="center" vertical="top"/>
    </xf>
    <xf numFmtId="4" fontId="72" fillId="0" borderId="21" xfId="0" applyNumberFormat="1" applyFont="1" applyBorder="1" applyAlignment="1">
      <alignment horizontal="right" vertical="top"/>
    </xf>
    <xf numFmtId="4" fontId="4" fillId="0" borderId="21" xfId="0" applyNumberFormat="1" applyFont="1" applyBorder="1" applyAlignment="1">
      <alignment horizontal="right" vertical="top"/>
    </xf>
    <xf numFmtId="4" fontId="71" fillId="43" borderId="35" xfId="0" applyNumberFormat="1" applyFont="1" applyFill="1" applyBorder="1" applyAlignment="1">
      <alignment horizontal="right"/>
    </xf>
    <xf numFmtId="0" fontId="81" fillId="0" borderId="21" xfId="0" applyFont="1" applyBorder="1" applyAlignment="1">
      <alignment horizontal="left"/>
    </xf>
    <xf numFmtId="4" fontId="4" fillId="0" borderId="21" xfId="0" applyNumberFormat="1" applyFont="1" applyFill="1" applyBorder="1" applyAlignment="1">
      <alignment horizontal="right" wrapText="1"/>
    </xf>
    <xf numFmtId="4" fontId="4" fillId="43" borderId="35" xfId="0" applyNumberFormat="1" applyFont="1" applyFill="1" applyBorder="1" applyAlignment="1">
      <alignment horizontal="right"/>
    </xf>
    <xf numFmtId="0" fontId="4" fillId="0" borderId="21" xfId="0" applyFont="1" applyBorder="1" applyAlignment="1">
      <alignment horizontal="left"/>
    </xf>
    <xf numFmtId="0" fontId="81" fillId="0" borderId="21" xfId="0" applyFont="1" applyBorder="1" applyAlignment="1">
      <alignment horizontal="left" vertical="center" wrapText="1"/>
    </xf>
    <xf numFmtId="0" fontId="81" fillId="0" borderId="21" xfId="0" applyFont="1" applyBorder="1" applyAlignment="1">
      <alignment horizontal="left" wrapText="1"/>
    </xf>
    <xf numFmtId="49" fontId="81" fillId="43" borderId="34" xfId="0" applyNumberFormat="1" applyFont="1" applyFill="1" applyBorder="1" applyAlignment="1">
      <alignment horizontal="center" vertical="top"/>
    </xf>
    <xf numFmtId="49" fontId="81" fillId="43" borderId="34" xfId="0" applyNumberFormat="1" applyFont="1" applyFill="1" applyBorder="1" applyAlignment="1">
      <alignment horizontal="right" wrapText="1"/>
    </xf>
    <xf numFmtId="4" fontId="81" fillId="43" borderId="34" xfId="0" applyNumberFormat="1" applyFont="1" applyFill="1" applyBorder="1" applyAlignment="1">
      <alignment horizontal="right"/>
    </xf>
    <xf numFmtId="49" fontId="81" fillId="43" borderId="34" xfId="0" applyNumberFormat="1" applyFont="1" applyFill="1" applyBorder="1" applyAlignment="1">
      <alignment horizontal="center"/>
    </xf>
    <xf numFmtId="49" fontId="72" fillId="0" borderId="21" xfId="0" applyNumberFormat="1" applyFont="1" applyBorder="1" applyAlignment="1">
      <alignment horizontal="left" vertical="top"/>
    </xf>
    <xf numFmtId="0" fontId="4" fillId="0" borderId="0" xfId="1815" applyFont="1" applyAlignment="1">
      <alignment horizontal="justify" vertical="top"/>
    </xf>
    <xf numFmtId="0" fontId="72" fillId="0" borderId="0" xfId="1815" quotePrefix="1" applyFont="1" applyAlignment="1">
      <alignment horizontal="right" vertical="top"/>
    </xf>
    <xf numFmtId="0" fontId="83" fillId="0" borderId="0" xfId="1815" applyFont="1" applyAlignment="1">
      <alignment horizontal="justify" vertical="top"/>
    </xf>
    <xf numFmtId="0" fontId="72" fillId="0" borderId="0" xfId="1815" applyFont="1" applyAlignment="1">
      <alignment horizontal="justify" vertical="top"/>
    </xf>
    <xf numFmtId="0" fontId="72" fillId="0" borderId="0" xfId="1815" applyFont="1" applyAlignment="1">
      <alignment vertical="top"/>
    </xf>
    <xf numFmtId="0" fontId="72" fillId="0" borderId="0" xfId="1815" applyFont="1" applyAlignment="1">
      <alignment vertical="top" wrapText="1"/>
    </xf>
    <xf numFmtId="49" fontId="4" fillId="41" borderId="18" xfId="0" applyNumberFormat="1" applyFont="1" applyFill="1" applyBorder="1" applyAlignment="1">
      <alignment horizontal="left" vertical="center"/>
    </xf>
    <xf numFmtId="49" fontId="4" fillId="0" borderId="21" xfId="0" applyNumberFormat="1" applyFont="1" applyFill="1" applyBorder="1" applyAlignment="1">
      <alignment horizontal="left" vertical="center"/>
    </xf>
    <xf numFmtId="0" fontId="80" fillId="0" borderId="21" xfId="0" applyFont="1" applyBorder="1" applyAlignment="1">
      <alignment horizontal="left" vertical="top" wrapText="1"/>
    </xf>
    <xf numFmtId="49" fontId="4" fillId="0" borderId="21" xfId="0" applyNumberFormat="1" applyFont="1" applyBorder="1" applyAlignment="1">
      <alignment horizontal="left"/>
    </xf>
    <xf numFmtId="0" fontId="4" fillId="43" borderId="35" xfId="0" applyFont="1" applyFill="1" applyBorder="1" applyAlignment="1">
      <alignment horizontal="left" vertical="top"/>
    </xf>
    <xf numFmtId="0" fontId="4" fillId="0" borderId="0" xfId="0" applyFont="1" applyAlignment="1">
      <alignment horizontal="left" vertical="top"/>
    </xf>
    <xf numFmtId="0" fontId="71" fillId="0" borderId="0" xfId="0" applyFont="1" applyAlignment="1">
      <alignment wrapText="1"/>
    </xf>
    <xf numFmtId="0" fontId="0" fillId="0" borderId="0" xfId="0" applyAlignment="1">
      <alignment wrapText="1"/>
    </xf>
    <xf numFmtId="0" fontId="0" fillId="0" borderId="0" xfId="0"/>
    <xf numFmtId="4" fontId="0" fillId="0" borderId="0" xfId="0" applyNumberFormat="1"/>
    <xf numFmtId="0" fontId="81" fillId="0" borderId="0" xfId="1817" applyFont="1" applyAlignment="1">
      <alignment horizontal="center"/>
    </xf>
    <xf numFmtId="0" fontId="72" fillId="0" borderId="0" xfId="1816" applyFont="1" applyAlignment="1">
      <alignment horizontal="left" wrapText="1"/>
    </xf>
    <xf numFmtId="0" fontId="72" fillId="0" borderId="0" xfId="1815" applyFont="1"/>
    <xf numFmtId="0" fontId="82" fillId="0" borderId="0" xfId="1815" applyFont="1" applyAlignment="1">
      <alignment horizontal="left" vertical="top" wrapText="1"/>
    </xf>
    <xf numFmtId="0" fontId="72" fillId="0" borderId="0" xfId="1815" applyFont="1" applyAlignment="1">
      <alignment vertical="top"/>
    </xf>
    <xf numFmtId="0" fontId="4" fillId="0" borderId="0" xfId="1816" applyFont="1" applyAlignment="1">
      <alignment horizontal="left"/>
    </xf>
    <xf numFmtId="0" fontId="4" fillId="0" borderId="0" xfId="1816" applyFont="1" applyAlignment="1">
      <alignment horizontal="left" wrapText="1"/>
    </xf>
    <xf numFmtId="0" fontId="81" fillId="0" borderId="0" xfId="0" applyFont="1" applyAlignment="1">
      <alignment horizontal="left" vertical="top" wrapText="1"/>
    </xf>
    <xf numFmtId="0" fontId="87" fillId="43" borderId="0" xfId="0" applyFont="1" applyFill="1" applyAlignment="1">
      <alignment horizontal="center" vertical="center" wrapText="1"/>
    </xf>
    <xf numFmtId="0" fontId="88" fillId="0" borderId="0" xfId="0" applyFont="1"/>
    <xf numFmtId="0" fontId="89" fillId="43" borderId="0" xfId="0" applyFont="1" applyFill="1" applyAlignment="1">
      <alignment horizontal="left" vertical="center"/>
    </xf>
    <xf numFmtId="0" fontId="90" fillId="43" borderId="0" xfId="0" applyFont="1" applyFill="1" applyAlignment="1">
      <alignment horizontal="left" vertical="center"/>
    </xf>
  </cellXfs>
  <cellStyles count="1818">
    <cellStyle name="_Pred100  lexys pro 75  kva" xfId="1" xr:uid="{00000000-0005-0000-0000-000001000000}"/>
    <cellStyle name="_Stikalni bloki" xfId="2" xr:uid="{00000000-0005-0000-0000-000002000000}"/>
    <cellStyle name="06b-Tabulazione" xfId="3" xr:uid="{00000000-0005-0000-0000-000003000000}"/>
    <cellStyle name="1.000" xfId="4" xr:uid="{00000000-0005-0000-0000-000004000000}"/>
    <cellStyle name="20 % – Poudarek1 2" xfId="5" xr:uid="{00000000-0005-0000-0000-000005000000}"/>
    <cellStyle name="20 % – Poudarek1 2 2" xfId="6" xr:uid="{00000000-0005-0000-0000-000006000000}"/>
    <cellStyle name="20 % – Poudarek2 2" xfId="7" xr:uid="{00000000-0005-0000-0000-000007000000}"/>
    <cellStyle name="20 % – Poudarek2 2 2" xfId="8" xr:uid="{00000000-0005-0000-0000-000008000000}"/>
    <cellStyle name="20 % – Poudarek3 2" xfId="9" xr:uid="{00000000-0005-0000-0000-000009000000}"/>
    <cellStyle name="20 % – Poudarek3 2 2" xfId="10" xr:uid="{00000000-0005-0000-0000-00000A000000}"/>
    <cellStyle name="20 % – Poudarek4 2" xfId="11" xr:uid="{00000000-0005-0000-0000-00000B000000}"/>
    <cellStyle name="20 % – Poudarek4 2 2" xfId="12" xr:uid="{00000000-0005-0000-0000-00000C000000}"/>
    <cellStyle name="20 % – Poudarek5 2" xfId="13" xr:uid="{00000000-0005-0000-0000-00000D000000}"/>
    <cellStyle name="20 % – Poudarek5 2 2" xfId="14" xr:uid="{00000000-0005-0000-0000-00000E000000}"/>
    <cellStyle name="20 % – Poudarek6 2" xfId="15" xr:uid="{00000000-0005-0000-0000-00000F000000}"/>
    <cellStyle name="20 % – Poudarek6 2 2" xfId="16" xr:uid="{00000000-0005-0000-0000-000010000000}"/>
    <cellStyle name="20% - Accent1" xfId="17" xr:uid="{00000000-0005-0000-0000-000011000000}"/>
    <cellStyle name="20% - Accent1 2" xfId="18" xr:uid="{00000000-0005-0000-0000-000012000000}"/>
    <cellStyle name="20% - Accent1_infrastruktura Hozjan- predračun1-popravljen" xfId="19" xr:uid="{00000000-0005-0000-0000-000013000000}"/>
    <cellStyle name="20% - Accent2" xfId="20" xr:uid="{00000000-0005-0000-0000-000014000000}"/>
    <cellStyle name="20% - Accent2 2" xfId="21" xr:uid="{00000000-0005-0000-0000-000015000000}"/>
    <cellStyle name="20% - Accent2_infrastruktura Hozjan- predračun1-popravljen" xfId="22" xr:uid="{00000000-0005-0000-0000-000016000000}"/>
    <cellStyle name="20% - Accent3" xfId="23" xr:uid="{00000000-0005-0000-0000-000017000000}"/>
    <cellStyle name="20% - Accent3 2" xfId="24" xr:uid="{00000000-0005-0000-0000-000018000000}"/>
    <cellStyle name="20% - Accent3_infrastruktura Hozjan- predračun1-popravljen" xfId="25" xr:uid="{00000000-0005-0000-0000-000019000000}"/>
    <cellStyle name="20% - Accent4" xfId="26" xr:uid="{00000000-0005-0000-0000-00001A000000}"/>
    <cellStyle name="20% - Accent4 2" xfId="27" xr:uid="{00000000-0005-0000-0000-00001B000000}"/>
    <cellStyle name="20% - Accent4_infrastruktura Hozjan- predračun1-popravljen" xfId="28" xr:uid="{00000000-0005-0000-0000-00001C000000}"/>
    <cellStyle name="20% - Accent5" xfId="29" xr:uid="{00000000-0005-0000-0000-00001D000000}"/>
    <cellStyle name="20% - Accent5 2" xfId="30" xr:uid="{00000000-0005-0000-0000-00001E000000}"/>
    <cellStyle name="20% - Accent5_infrastruktura Hozjan- predračun1-popravljen" xfId="31" xr:uid="{00000000-0005-0000-0000-00001F000000}"/>
    <cellStyle name="20% - Accent6" xfId="32" xr:uid="{00000000-0005-0000-0000-000020000000}"/>
    <cellStyle name="20% - Accent6 2" xfId="33" xr:uid="{00000000-0005-0000-0000-000021000000}"/>
    <cellStyle name="20% - Accent6_infrastruktura Hozjan- predračun1-popravljen" xfId="34" xr:uid="{00000000-0005-0000-0000-000022000000}"/>
    <cellStyle name="40 % – Poudarek1 2" xfId="35" xr:uid="{00000000-0005-0000-0000-000023000000}"/>
    <cellStyle name="40 % – Poudarek1 2 2" xfId="36" xr:uid="{00000000-0005-0000-0000-000024000000}"/>
    <cellStyle name="40 % – Poudarek2 2" xfId="37" xr:uid="{00000000-0005-0000-0000-000025000000}"/>
    <cellStyle name="40 % – Poudarek2 2 2" xfId="38" xr:uid="{00000000-0005-0000-0000-000026000000}"/>
    <cellStyle name="40 % – Poudarek3 2" xfId="39" xr:uid="{00000000-0005-0000-0000-000027000000}"/>
    <cellStyle name="40 % – Poudarek3 2 2" xfId="40" xr:uid="{00000000-0005-0000-0000-000028000000}"/>
    <cellStyle name="40 % – Poudarek4 2" xfId="41" xr:uid="{00000000-0005-0000-0000-000029000000}"/>
    <cellStyle name="40 % – Poudarek4 2 2" xfId="42" xr:uid="{00000000-0005-0000-0000-00002A000000}"/>
    <cellStyle name="40 % – Poudarek5 2" xfId="43" xr:uid="{00000000-0005-0000-0000-00002B000000}"/>
    <cellStyle name="40 % – Poudarek5 2 2" xfId="44" xr:uid="{00000000-0005-0000-0000-00002C000000}"/>
    <cellStyle name="40 % – Poudarek6 2" xfId="45" xr:uid="{00000000-0005-0000-0000-00002D000000}"/>
    <cellStyle name="40 % – Poudarek6 2 2" xfId="46" xr:uid="{00000000-0005-0000-0000-00002E000000}"/>
    <cellStyle name="40% - Accent1" xfId="47" xr:uid="{00000000-0005-0000-0000-00002F000000}"/>
    <cellStyle name="40% - Accent1 2" xfId="48" xr:uid="{00000000-0005-0000-0000-000030000000}"/>
    <cellStyle name="40% - Accent1_infrastruktura Hozjan- predračun1-popravljen" xfId="49" xr:uid="{00000000-0005-0000-0000-000031000000}"/>
    <cellStyle name="40% - Accent2" xfId="50" xr:uid="{00000000-0005-0000-0000-000032000000}"/>
    <cellStyle name="40% - Accent2 2" xfId="51" xr:uid="{00000000-0005-0000-0000-000033000000}"/>
    <cellStyle name="40% - Accent2_infrastruktura Hozjan- predračun1-popravljen" xfId="52" xr:uid="{00000000-0005-0000-0000-000034000000}"/>
    <cellStyle name="40% - Accent3" xfId="53" xr:uid="{00000000-0005-0000-0000-000035000000}"/>
    <cellStyle name="40% - Accent3 2" xfId="54" xr:uid="{00000000-0005-0000-0000-000036000000}"/>
    <cellStyle name="40% - Accent3_infrastruktura Hozjan- predračun1-popravljen" xfId="55" xr:uid="{00000000-0005-0000-0000-000037000000}"/>
    <cellStyle name="40% - Accent4" xfId="56" xr:uid="{00000000-0005-0000-0000-000038000000}"/>
    <cellStyle name="40% - Accent4 2" xfId="57" xr:uid="{00000000-0005-0000-0000-000039000000}"/>
    <cellStyle name="40% - Accent4_infrastruktura Hozjan- predračun1-popravljen" xfId="58" xr:uid="{00000000-0005-0000-0000-00003A000000}"/>
    <cellStyle name="40% - Accent5" xfId="59" xr:uid="{00000000-0005-0000-0000-00003B000000}"/>
    <cellStyle name="40% - Accent5 2" xfId="60" xr:uid="{00000000-0005-0000-0000-00003C000000}"/>
    <cellStyle name="40% - Accent5_infrastruktura Hozjan- predračun1-popravljen" xfId="61" xr:uid="{00000000-0005-0000-0000-00003D000000}"/>
    <cellStyle name="40% - Accent6" xfId="62" xr:uid="{00000000-0005-0000-0000-00003E000000}"/>
    <cellStyle name="40% - Accent6 2" xfId="63" xr:uid="{00000000-0005-0000-0000-00003F000000}"/>
    <cellStyle name="40% - Accent6_infrastruktura Hozjan- predračun1-popravljen" xfId="64" xr:uid="{00000000-0005-0000-0000-000040000000}"/>
    <cellStyle name="60 % – Poudarek1 2" xfId="65" xr:uid="{00000000-0005-0000-0000-000041000000}"/>
    <cellStyle name="60 % – Poudarek1 2 2" xfId="66" xr:uid="{00000000-0005-0000-0000-000042000000}"/>
    <cellStyle name="60 % – Poudarek2 2" xfId="67" xr:uid="{00000000-0005-0000-0000-000043000000}"/>
    <cellStyle name="60 % – Poudarek2 2 2" xfId="68" xr:uid="{00000000-0005-0000-0000-000044000000}"/>
    <cellStyle name="60 % – Poudarek3 2" xfId="69" xr:uid="{00000000-0005-0000-0000-000045000000}"/>
    <cellStyle name="60 % – Poudarek3 2 2" xfId="70" xr:uid="{00000000-0005-0000-0000-000046000000}"/>
    <cellStyle name="60 % – Poudarek4 2" xfId="71" xr:uid="{00000000-0005-0000-0000-000047000000}"/>
    <cellStyle name="60 % – Poudarek4 2 2" xfId="72" xr:uid="{00000000-0005-0000-0000-000048000000}"/>
    <cellStyle name="60 % – Poudarek5 2" xfId="73" xr:uid="{00000000-0005-0000-0000-000049000000}"/>
    <cellStyle name="60 % – Poudarek5 2 2" xfId="74" xr:uid="{00000000-0005-0000-0000-00004A000000}"/>
    <cellStyle name="60 % – Poudarek6 2" xfId="75" xr:uid="{00000000-0005-0000-0000-00004B000000}"/>
    <cellStyle name="60 % – Poudarek6 2 2" xfId="76" xr:uid="{00000000-0005-0000-0000-00004C000000}"/>
    <cellStyle name="60% - Accent1" xfId="77" xr:uid="{00000000-0005-0000-0000-00004D000000}"/>
    <cellStyle name="60% - Accent2" xfId="78" xr:uid="{00000000-0005-0000-0000-00004E000000}"/>
    <cellStyle name="60% - Accent3" xfId="79" xr:uid="{00000000-0005-0000-0000-00004F000000}"/>
    <cellStyle name="60% - Accent4" xfId="80" xr:uid="{00000000-0005-0000-0000-000050000000}"/>
    <cellStyle name="60% - Accent5" xfId="81" xr:uid="{00000000-0005-0000-0000-000051000000}"/>
    <cellStyle name="60% - Accent6" xfId="82" xr:uid="{00000000-0005-0000-0000-000052000000}"/>
    <cellStyle name="Accent1" xfId="83" xr:uid="{00000000-0005-0000-0000-000053000000}"/>
    <cellStyle name="Accent1 2" xfId="84" xr:uid="{00000000-0005-0000-0000-000054000000}"/>
    <cellStyle name="Accent2" xfId="85" xr:uid="{00000000-0005-0000-0000-000055000000}"/>
    <cellStyle name="Accent2 2" xfId="86" xr:uid="{00000000-0005-0000-0000-000056000000}"/>
    <cellStyle name="Accent3" xfId="87" xr:uid="{00000000-0005-0000-0000-000057000000}"/>
    <cellStyle name="Accent3 2" xfId="88" xr:uid="{00000000-0005-0000-0000-000058000000}"/>
    <cellStyle name="Accent4" xfId="89" xr:uid="{00000000-0005-0000-0000-000059000000}"/>
    <cellStyle name="Accent4 2" xfId="90" xr:uid="{00000000-0005-0000-0000-00005A000000}"/>
    <cellStyle name="Accent5" xfId="91" xr:uid="{00000000-0005-0000-0000-00005B000000}"/>
    <cellStyle name="Accent5 2" xfId="92" xr:uid="{00000000-0005-0000-0000-00005C000000}"/>
    <cellStyle name="Accent6" xfId="93" xr:uid="{00000000-0005-0000-0000-00005D000000}"/>
    <cellStyle name="Accent6 2" xfId="94" xr:uid="{00000000-0005-0000-0000-00005E000000}"/>
    <cellStyle name="Background" xfId="95" xr:uid="{00000000-0005-0000-0000-00005F000000}"/>
    <cellStyle name="Background 2" xfId="96" xr:uid="{00000000-0005-0000-0000-000060000000}"/>
    <cellStyle name="Background_El. inštalacije" xfId="97" xr:uid="{00000000-0005-0000-0000-000061000000}"/>
    <cellStyle name="Bad" xfId="98" xr:uid="{00000000-0005-0000-0000-000062000000}"/>
    <cellStyle name="Bad 2" xfId="99" xr:uid="{00000000-0005-0000-0000-000063000000}"/>
    <cellStyle name="Calculation" xfId="100" xr:uid="{00000000-0005-0000-0000-000064000000}"/>
    <cellStyle name="Calculation 2" xfId="101" xr:uid="{00000000-0005-0000-0000-000065000000}"/>
    <cellStyle name="Calculation 3" xfId="102" xr:uid="{00000000-0005-0000-0000-000066000000}"/>
    <cellStyle name="Card" xfId="103" xr:uid="{00000000-0005-0000-0000-000067000000}"/>
    <cellStyle name="Card 2" xfId="104" xr:uid="{00000000-0005-0000-0000-000068000000}"/>
    <cellStyle name="Card B" xfId="105" xr:uid="{00000000-0005-0000-0000-000069000000}"/>
    <cellStyle name="Card B 2" xfId="106" xr:uid="{00000000-0005-0000-0000-00006A000000}"/>
    <cellStyle name="Card B_El. inštalacije" xfId="107" xr:uid="{00000000-0005-0000-0000-00006B000000}"/>
    <cellStyle name="Card BL" xfId="108" xr:uid="{00000000-0005-0000-0000-00006C000000}"/>
    <cellStyle name="Card BL 2" xfId="109" xr:uid="{00000000-0005-0000-0000-00006D000000}"/>
    <cellStyle name="Card BL_El. inštalacije" xfId="110" xr:uid="{00000000-0005-0000-0000-00006E000000}"/>
    <cellStyle name="Card BR" xfId="111" xr:uid="{00000000-0005-0000-0000-00006F000000}"/>
    <cellStyle name="Card BR 2" xfId="112" xr:uid="{00000000-0005-0000-0000-000070000000}"/>
    <cellStyle name="Card BR_El. inštalacije" xfId="113" xr:uid="{00000000-0005-0000-0000-000071000000}"/>
    <cellStyle name="Card L" xfId="114" xr:uid="{00000000-0005-0000-0000-000072000000}"/>
    <cellStyle name="Card L 2" xfId="115" xr:uid="{00000000-0005-0000-0000-000073000000}"/>
    <cellStyle name="Card L_El. inštalacije" xfId="116" xr:uid="{00000000-0005-0000-0000-000074000000}"/>
    <cellStyle name="Card R" xfId="117" xr:uid="{00000000-0005-0000-0000-000075000000}"/>
    <cellStyle name="Card R 2" xfId="118" xr:uid="{00000000-0005-0000-0000-000076000000}"/>
    <cellStyle name="Card R_El. inštalacije" xfId="119" xr:uid="{00000000-0005-0000-0000-000077000000}"/>
    <cellStyle name="Card T" xfId="120" xr:uid="{00000000-0005-0000-0000-000078000000}"/>
    <cellStyle name="Card T 2" xfId="121" xr:uid="{00000000-0005-0000-0000-000079000000}"/>
    <cellStyle name="Card T_El. inštalacije" xfId="122" xr:uid="{00000000-0005-0000-0000-00007A000000}"/>
    <cellStyle name="Card TL" xfId="123" xr:uid="{00000000-0005-0000-0000-00007B000000}"/>
    <cellStyle name="Card TL 2" xfId="124" xr:uid="{00000000-0005-0000-0000-00007C000000}"/>
    <cellStyle name="Card TL_El. inštalacije" xfId="125" xr:uid="{00000000-0005-0000-0000-00007D000000}"/>
    <cellStyle name="Card TR" xfId="126" xr:uid="{00000000-0005-0000-0000-00007E000000}"/>
    <cellStyle name="Card TR 2" xfId="127" xr:uid="{00000000-0005-0000-0000-00007F000000}"/>
    <cellStyle name="Card TR_El. inštalacije" xfId="128" xr:uid="{00000000-0005-0000-0000-000080000000}"/>
    <cellStyle name="Card_CNS" xfId="129" xr:uid="{00000000-0005-0000-0000-000081000000}"/>
    <cellStyle name="Check Cell" xfId="130" xr:uid="{00000000-0005-0000-0000-000082000000}"/>
    <cellStyle name="Check Cell 2" xfId="131" xr:uid="{00000000-0005-0000-0000-000083000000}"/>
    <cellStyle name="Column Header" xfId="132" xr:uid="{00000000-0005-0000-0000-000084000000}"/>
    <cellStyle name="Column Header 2" xfId="133" xr:uid="{00000000-0005-0000-0000-000085000000}"/>
    <cellStyle name="Column Header_El. inštalacije" xfId="134" xr:uid="{00000000-0005-0000-0000-000086000000}"/>
    <cellStyle name="Comma" xfId="135" xr:uid="{00000000-0005-0000-0000-000087000000}"/>
    <cellStyle name="Comma 2" xfId="136" xr:uid="{00000000-0005-0000-0000-000088000000}"/>
    <cellStyle name="Comma 2 2" xfId="137" xr:uid="{00000000-0005-0000-0000-000089000000}"/>
    <cellStyle name="Comma 3" xfId="138" xr:uid="{00000000-0005-0000-0000-00008A000000}"/>
    <cellStyle name="Comma 3 2" xfId="139" xr:uid="{00000000-0005-0000-0000-00008B000000}"/>
    <cellStyle name="Comma 3 2 2" xfId="977" xr:uid="{00000000-0005-0000-0000-0000D1030000}"/>
    <cellStyle name="Comma 3 2 2 2" xfId="1312" xr:uid="{00000000-0005-0000-0000-000020050000}"/>
    <cellStyle name="Comma 3 2 2 3" xfId="1637" xr:uid="{00000000-0005-0000-0000-000065060000}"/>
    <cellStyle name="Comma 3 2 3" xfId="1151" xr:uid="{00000000-0005-0000-0000-00007F040000}"/>
    <cellStyle name="Comma 3 2 4" xfId="1476" xr:uid="{00000000-0005-0000-0000-0000C4050000}"/>
    <cellStyle name="Comma 3 3" xfId="976" xr:uid="{00000000-0005-0000-0000-0000D0030000}"/>
    <cellStyle name="Comma 3 3 2" xfId="1311" xr:uid="{00000000-0005-0000-0000-00001F050000}"/>
    <cellStyle name="Comma 3 3 3" xfId="1636" xr:uid="{00000000-0005-0000-0000-000064060000}"/>
    <cellStyle name="Comma 3 4" xfId="1150" xr:uid="{00000000-0005-0000-0000-00007E040000}"/>
    <cellStyle name="Comma 3 5" xfId="1475" xr:uid="{00000000-0005-0000-0000-0000C3050000}"/>
    <cellStyle name="Comma_kleče PZI strojni popisi" xfId="140" xr:uid="{00000000-0005-0000-0000-00008C000000}"/>
    <cellStyle name="Currency 2" xfId="141" xr:uid="{00000000-0005-0000-0000-00008D000000}"/>
    <cellStyle name="Date" xfId="142" xr:uid="{00000000-0005-0000-0000-00008E000000}"/>
    <cellStyle name="Date 2" xfId="143" xr:uid="{00000000-0005-0000-0000-00008F000000}"/>
    <cellStyle name="Date 2 2" xfId="144" xr:uid="{00000000-0005-0000-0000-000090000000}"/>
    <cellStyle name="Date 2 2 2" xfId="145" xr:uid="{00000000-0005-0000-0000-000091000000}"/>
    <cellStyle name="Date 3" xfId="146" xr:uid="{00000000-0005-0000-0000-000092000000}"/>
    <cellStyle name="Date 3 2" xfId="147" xr:uid="{00000000-0005-0000-0000-000093000000}"/>
    <cellStyle name="Dobro 2" xfId="148" xr:uid="{00000000-0005-0000-0000-000094000000}"/>
    <cellStyle name="Dobro 2 2" xfId="149" xr:uid="{00000000-0005-0000-0000-000095000000}"/>
    <cellStyle name="Euro" xfId="150" xr:uid="{00000000-0005-0000-0000-000096000000}"/>
    <cellStyle name="Explanatory Text" xfId="151" xr:uid="{00000000-0005-0000-0000-000097000000}"/>
    <cellStyle name="Explanatory Text 2" xfId="152" xr:uid="{00000000-0005-0000-0000-000098000000}"/>
    <cellStyle name="Fixed" xfId="153" xr:uid="{00000000-0005-0000-0000-000099000000}"/>
    <cellStyle name="Fixed 2" xfId="154" xr:uid="{00000000-0005-0000-0000-00009A000000}"/>
    <cellStyle name="Fixed 2 2" xfId="155" xr:uid="{00000000-0005-0000-0000-00009B000000}"/>
    <cellStyle name="Fixed 2 2 2" xfId="156" xr:uid="{00000000-0005-0000-0000-00009C000000}"/>
    <cellStyle name="Fixed 3" xfId="157" xr:uid="{00000000-0005-0000-0000-00009D000000}"/>
    <cellStyle name="Fixed 3 2" xfId="158" xr:uid="{00000000-0005-0000-0000-00009E000000}"/>
    <cellStyle name="Good" xfId="159" xr:uid="{00000000-0005-0000-0000-00009F000000}"/>
    <cellStyle name="Heading 1" xfId="160" xr:uid="{00000000-0005-0000-0000-0000A0000000}"/>
    <cellStyle name="Heading 1 2" xfId="161" xr:uid="{00000000-0005-0000-0000-0000A1000000}"/>
    <cellStyle name="Heading 2" xfId="162" xr:uid="{00000000-0005-0000-0000-0000A2000000}"/>
    <cellStyle name="Heading 2 2" xfId="163" xr:uid="{00000000-0005-0000-0000-0000A3000000}"/>
    <cellStyle name="Heading 3" xfId="164" xr:uid="{00000000-0005-0000-0000-0000A4000000}"/>
    <cellStyle name="Heading 3 2" xfId="165" xr:uid="{00000000-0005-0000-0000-0000A5000000}"/>
    <cellStyle name="Heading 4" xfId="166" xr:uid="{00000000-0005-0000-0000-0000A6000000}"/>
    <cellStyle name="Heading 4 2" xfId="167" xr:uid="{00000000-0005-0000-0000-0000A7000000}"/>
    <cellStyle name="Heading1" xfId="168" xr:uid="{00000000-0005-0000-0000-0000A8000000}"/>
    <cellStyle name="Heading1 1" xfId="169" xr:uid="{00000000-0005-0000-0000-0000A9000000}"/>
    <cellStyle name="Heading1 2" xfId="170" xr:uid="{00000000-0005-0000-0000-0000AA000000}"/>
    <cellStyle name="Heading1 2 2" xfId="171" xr:uid="{00000000-0005-0000-0000-0000AB000000}"/>
    <cellStyle name="Heading1 2 2 2" xfId="172" xr:uid="{00000000-0005-0000-0000-0000AC000000}"/>
    <cellStyle name="Heading2" xfId="173" xr:uid="{00000000-0005-0000-0000-0000AD000000}"/>
    <cellStyle name="Heading2 2" xfId="174" xr:uid="{00000000-0005-0000-0000-0000AE000000}"/>
    <cellStyle name="Heading2 2 2" xfId="175" xr:uid="{00000000-0005-0000-0000-0000AF000000}"/>
    <cellStyle name="Heading2 2 2 2" xfId="176" xr:uid="{00000000-0005-0000-0000-0000B0000000}"/>
    <cellStyle name="Heading2 3" xfId="177" xr:uid="{00000000-0005-0000-0000-0000B1000000}"/>
    <cellStyle name="Heading2 3 2" xfId="178" xr:uid="{00000000-0005-0000-0000-0000B2000000}"/>
    <cellStyle name="Hiperłącze_SPC 08.12_DE" xfId="179" xr:uid="{00000000-0005-0000-0000-0000B3000000}"/>
    <cellStyle name="Hiperpovezava 2" xfId="180" xr:uid="{00000000-0005-0000-0000-0000B4000000}"/>
    <cellStyle name="Hiperpovezava 3" xfId="181" xr:uid="{00000000-0005-0000-0000-0000B5000000}"/>
    <cellStyle name="Input" xfId="182" xr:uid="{00000000-0005-0000-0000-0000B6000000}"/>
    <cellStyle name="Input 2" xfId="183" xr:uid="{00000000-0005-0000-0000-0000B7000000}"/>
    <cellStyle name="Input 2 2" xfId="184" xr:uid="{00000000-0005-0000-0000-0000B8000000}"/>
    <cellStyle name="Input 3" xfId="185" xr:uid="{00000000-0005-0000-0000-0000B9000000}"/>
    <cellStyle name="Input_El. inštalacije" xfId="186" xr:uid="{00000000-0005-0000-0000-0000BA000000}"/>
    <cellStyle name="Item" xfId="187" xr:uid="{00000000-0005-0000-0000-0000BB000000}"/>
    <cellStyle name="Item 2" xfId="188" xr:uid="{00000000-0005-0000-0000-0000BC000000}"/>
    <cellStyle name="Item 2 2" xfId="189" xr:uid="{00000000-0005-0000-0000-0000BD000000}"/>
    <cellStyle name="Izhod 2" xfId="190" xr:uid="{00000000-0005-0000-0000-0000BE000000}"/>
    <cellStyle name="Izhod 2 2" xfId="191" xr:uid="{00000000-0005-0000-0000-0000BF000000}"/>
    <cellStyle name="Keš" xfId="192" xr:uid="{00000000-0005-0000-0000-0000C0000000}"/>
    <cellStyle name="Keš 10" xfId="193" xr:uid="{00000000-0005-0000-0000-0000C1000000}"/>
    <cellStyle name="Keš 11" xfId="194" xr:uid="{00000000-0005-0000-0000-0000C2000000}"/>
    <cellStyle name="Keš 12" xfId="195" xr:uid="{00000000-0005-0000-0000-0000C3000000}"/>
    <cellStyle name="Keš 13" xfId="196" xr:uid="{00000000-0005-0000-0000-0000C4000000}"/>
    <cellStyle name="Keš 14" xfId="197" xr:uid="{00000000-0005-0000-0000-0000C5000000}"/>
    <cellStyle name="Keš 2" xfId="198" xr:uid="{00000000-0005-0000-0000-0000C6000000}"/>
    <cellStyle name="Keš 2 10" xfId="199" xr:uid="{00000000-0005-0000-0000-0000C7000000}"/>
    <cellStyle name="Keš 2 11" xfId="200" xr:uid="{00000000-0005-0000-0000-0000C8000000}"/>
    <cellStyle name="Keš 2 12" xfId="201" xr:uid="{00000000-0005-0000-0000-0000C9000000}"/>
    <cellStyle name="Keš 2 2" xfId="202" xr:uid="{00000000-0005-0000-0000-0000CA000000}"/>
    <cellStyle name="Keš 2 2 2" xfId="203" xr:uid="{00000000-0005-0000-0000-0000CB000000}"/>
    <cellStyle name="Keš 2 2 2 2" xfId="204" xr:uid="{00000000-0005-0000-0000-0000CC000000}"/>
    <cellStyle name="Keš 2 2 2 3" xfId="205" xr:uid="{00000000-0005-0000-0000-0000CD000000}"/>
    <cellStyle name="Keš 2 2 2 4" xfId="206" xr:uid="{00000000-0005-0000-0000-0000CE000000}"/>
    <cellStyle name="Keš 2 2 3" xfId="207" xr:uid="{00000000-0005-0000-0000-0000CF000000}"/>
    <cellStyle name="Keš 2 2 4" xfId="208" xr:uid="{00000000-0005-0000-0000-0000D0000000}"/>
    <cellStyle name="Keš 2 2 5" xfId="209" xr:uid="{00000000-0005-0000-0000-0000D1000000}"/>
    <cellStyle name="Keš 2 2 6" xfId="210" xr:uid="{00000000-0005-0000-0000-0000D2000000}"/>
    <cellStyle name="Keš 2 3" xfId="211" xr:uid="{00000000-0005-0000-0000-0000D3000000}"/>
    <cellStyle name="Keš 2 3 2" xfId="212" xr:uid="{00000000-0005-0000-0000-0000D4000000}"/>
    <cellStyle name="Keš 2 3 3" xfId="213" xr:uid="{00000000-0005-0000-0000-0000D5000000}"/>
    <cellStyle name="Keš 2 3 4" xfId="214" xr:uid="{00000000-0005-0000-0000-0000D6000000}"/>
    <cellStyle name="Keš 2 4" xfId="215" xr:uid="{00000000-0005-0000-0000-0000D7000000}"/>
    <cellStyle name="Keš 2 4 2" xfId="216" xr:uid="{00000000-0005-0000-0000-0000D8000000}"/>
    <cellStyle name="Keš 2 4 3" xfId="217" xr:uid="{00000000-0005-0000-0000-0000D9000000}"/>
    <cellStyle name="Keš 2 4 4" xfId="218" xr:uid="{00000000-0005-0000-0000-0000DA000000}"/>
    <cellStyle name="Keš 2 5" xfId="219" xr:uid="{00000000-0005-0000-0000-0000DB000000}"/>
    <cellStyle name="Keš 2 5 2" xfId="220" xr:uid="{00000000-0005-0000-0000-0000DC000000}"/>
    <cellStyle name="Keš 2 5 3" xfId="221" xr:uid="{00000000-0005-0000-0000-0000DD000000}"/>
    <cellStyle name="Keš 2 5 4" xfId="222" xr:uid="{00000000-0005-0000-0000-0000DE000000}"/>
    <cellStyle name="Keš 2 5 5" xfId="223" xr:uid="{00000000-0005-0000-0000-0000DF000000}"/>
    <cellStyle name="Keš 2 6" xfId="224" xr:uid="{00000000-0005-0000-0000-0000E0000000}"/>
    <cellStyle name="Keš 2 7" xfId="225" xr:uid="{00000000-0005-0000-0000-0000E1000000}"/>
    <cellStyle name="Keš 2 8" xfId="226" xr:uid="{00000000-0005-0000-0000-0000E2000000}"/>
    <cellStyle name="Keš 2 9" xfId="227" xr:uid="{00000000-0005-0000-0000-0000E3000000}"/>
    <cellStyle name="Keš 3" xfId="228" xr:uid="{00000000-0005-0000-0000-0000E4000000}"/>
    <cellStyle name="Keš 3 10" xfId="229" xr:uid="{00000000-0005-0000-0000-0000E5000000}"/>
    <cellStyle name="Keš 3 11" xfId="230" xr:uid="{00000000-0005-0000-0000-0000E6000000}"/>
    <cellStyle name="Keš 3 12" xfId="231" xr:uid="{00000000-0005-0000-0000-0000E7000000}"/>
    <cellStyle name="Keš 3 2" xfId="232" xr:uid="{00000000-0005-0000-0000-0000E8000000}"/>
    <cellStyle name="Keš 3 2 2" xfId="233" xr:uid="{00000000-0005-0000-0000-0000E9000000}"/>
    <cellStyle name="Keš 3 2 2 2" xfId="234" xr:uid="{00000000-0005-0000-0000-0000EA000000}"/>
    <cellStyle name="Keš 3 2 2 3" xfId="235" xr:uid="{00000000-0005-0000-0000-0000EB000000}"/>
    <cellStyle name="Keš 3 2 2 4" xfId="236" xr:uid="{00000000-0005-0000-0000-0000EC000000}"/>
    <cellStyle name="Keš 3 2 3" xfId="237" xr:uid="{00000000-0005-0000-0000-0000ED000000}"/>
    <cellStyle name="Keš 3 2 4" xfId="238" xr:uid="{00000000-0005-0000-0000-0000EE000000}"/>
    <cellStyle name="Keš 3 2 5" xfId="239" xr:uid="{00000000-0005-0000-0000-0000EF000000}"/>
    <cellStyle name="Keš 3 2 6" xfId="240" xr:uid="{00000000-0005-0000-0000-0000F0000000}"/>
    <cellStyle name="Keš 3 3" xfId="241" xr:uid="{00000000-0005-0000-0000-0000F1000000}"/>
    <cellStyle name="Keš 3 3 2" xfId="242" xr:uid="{00000000-0005-0000-0000-0000F2000000}"/>
    <cellStyle name="Keš 3 3 2 2" xfId="243" xr:uid="{00000000-0005-0000-0000-0000F3000000}"/>
    <cellStyle name="Keš 3 3 2 3" xfId="244" xr:uid="{00000000-0005-0000-0000-0000F4000000}"/>
    <cellStyle name="Keš 3 3 2 4" xfId="245" xr:uid="{00000000-0005-0000-0000-0000F5000000}"/>
    <cellStyle name="Keš 3 3 3" xfId="246" xr:uid="{00000000-0005-0000-0000-0000F6000000}"/>
    <cellStyle name="Keš 3 3 3 2" xfId="247" xr:uid="{00000000-0005-0000-0000-0000F7000000}"/>
    <cellStyle name="Keš 3 3 3 3" xfId="248" xr:uid="{00000000-0005-0000-0000-0000F8000000}"/>
    <cellStyle name="Keš 3 3 3 4" xfId="249" xr:uid="{00000000-0005-0000-0000-0000F9000000}"/>
    <cellStyle name="Keš 3 3 4" xfId="250" xr:uid="{00000000-0005-0000-0000-0000FA000000}"/>
    <cellStyle name="Keš 3 3 5" xfId="251" xr:uid="{00000000-0005-0000-0000-0000FB000000}"/>
    <cellStyle name="Keš 3 3 6" xfId="252" xr:uid="{00000000-0005-0000-0000-0000FC000000}"/>
    <cellStyle name="Keš 3 3 7" xfId="253" xr:uid="{00000000-0005-0000-0000-0000FD000000}"/>
    <cellStyle name="Keš 3 4" xfId="254" xr:uid="{00000000-0005-0000-0000-0000FE000000}"/>
    <cellStyle name="Keš 3 4 2" xfId="255" xr:uid="{00000000-0005-0000-0000-0000FF000000}"/>
    <cellStyle name="Keš 3 4 2 2" xfId="256" xr:uid="{00000000-0005-0000-0000-000000010000}"/>
    <cellStyle name="Keš 3 4 2 3" xfId="257" xr:uid="{00000000-0005-0000-0000-000001010000}"/>
    <cellStyle name="Keš 3 4 2 4" xfId="258" xr:uid="{00000000-0005-0000-0000-000002010000}"/>
    <cellStyle name="Keš 3 4 3" xfId="259" xr:uid="{00000000-0005-0000-0000-000003010000}"/>
    <cellStyle name="Keš 3 4 3 2" xfId="260" xr:uid="{00000000-0005-0000-0000-000004010000}"/>
    <cellStyle name="Keš 3 4 3 3" xfId="261" xr:uid="{00000000-0005-0000-0000-000005010000}"/>
    <cellStyle name="Keš 3 4 3 4" xfId="262" xr:uid="{00000000-0005-0000-0000-000006010000}"/>
    <cellStyle name="Keš 3 4 4" xfId="263" xr:uid="{00000000-0005-0000-0000-000007010000}"/>
    <cellStyle name="Keš 3 4 5" xfId="264" xr:uid="{00000000-0005-0000-0000-000008010000}"/>
    <cellStyle name="Keš 3 4 6" xfId="265" xr:uid="{00000000-0005-0000-0000-000009010000}"/>
    <cellStyle name="Keš 3 4 7" xfId="266" xr:uid="{00000000-0005-0000-0000-00000A010000}"/>
    <cellStyle name="Keš 3 5" xfId="267" xr:uid="{00000000-0005-0000-0000-00000B010000}"/>
    <cellStyle name="Keš 3 5 2" xfId="268" xr:uid="{00000000-0005-0000-0000-00000C010000}"/>
    <cellStyle name="Keš 3 5 3" xfId="269" xr:uid="{00000000-0005-0000-0000-00000D010000}"/>
    <cellStyle name="Keš 3 5 4" xfId="270" xr:uid="{00000000-0005-0000-0000-00000E010000}"/>
    <cellStyle name="Keš 3 5 5" xfId="271" xr:uid="{00000000-0005-0000-0000-00000F010000}"/>
    <cellStyle name="Keš 3 6" xfId="272" xr:uid="{00000000-0005-0000-0000-000010010000}"/>
    <cellStyle name="Keš 3 7" xfId="273" xr:uid="{00000000-0005-0000-0000-000011010000}"/>
    <cellStyle name="Keš 3 8" xfId="274" xr:uid="{00000000-0005-0000-0000-000012010000}"/>
    <cellStyle name="Keš 3 9" xfId="275" xr:uid="{00000000-0005-0000-0000-000013010000}"/>
    <cellStyle name="Keš 4" xfId="276" xr:uid="{00000000-0005-0000-0000-000014010000}"/>
    <cellStyle name="Keš 4 2" xfId="277" xr:uid="{00000000-0005-0000-0000-000015010000}"/>
    <cellStyle name="Keš 4 2 2" xfId="278" xr:uid="{00000000-0005-0000-0000-000016010000}"/>
    <cellStyle name="Keš 4 2 3" xfId="279" xr:uid="{00000000-0005-0000-0000-000017010000}"/>
    <cellStyle name="Keš 4 2 4" xfId="280" xr:uid="{00000000-0005-0000-0000-000018010000}"/>
    <cellStyle name="Keš 4 3" xfId="281" xr:uid="{00000000-0005-0000-0000-000019010000}"/>
    <cellStyle name="Keš 4 4" xfId="282" xr:uid="{00000000-0005-0000-0000-00001A010000}"/>
    <cellStyle name="Keš 4 5" xfId="283" xr:uid="{00000000-0005-0000-0000-00001B010000}"/>
    <cellStyle name="Keš 4 6" xfId="284" xr:uid="{00000000-0005-0000-0000-00001C010000}"/>
    <cellStyle name="Keš 5" xfId="285" xr:uid="{00000000-0005-0000-0000-00001D010000}"/>
    <cellStyle name="Keš 5 2" xfId="286" xr:uid="{00000000-0005-0000-0000-00001E010000}"/>
    <cellStyle name="Keš 5 3" xfId="287" xr:uid="{00000000-0005-0000-0000-00001F010000}"/>
    <cellStyle name="Keš 5 4" xfId="288" xr:uid="{00000000-0005-0000-0000-000020010000}"/>
    <cellStyle name="Keš 6" xfId="289" xr:uid="{00000000-0005-0000-0000-000021010000}"/>
    <cellStyle name="Keš 6 2" xfId="290" xr:uid="{00000000-0005-0000-0000-000022010000}"/>
    <cellStyle name="Keš 6 3" xfId="291" xr:uid="{00000000-0005-0000-0000-000023010000}"/>
    <cellStyle name="Keš 6 4" xfId="292" xr:uid="{00000000-0005-0000-0000-000024010000}"/>
    <cellStyle name="Keš 7" xfId="293" xr:uid="{00000000-0005-0000-0000-000025010000}"/>
    <cellStyle name="Keš 7 2" xfId="294" xr:uid="{00000000-0005-0000-0000-000026010000}"/>
    <cellStyle name="Keš 7 3" xfId="295" xr:uid="{00000000-0005-0000-0000-000027010000}"/>
    <cellStyle name="Keš 7 4" xfId="296" xr:uid="{00000000-0005-0000-0000-000028010000}"/>
    <cellStyle name="Keš 7 5" xfId="297" xr:uid="{00000000-0005-0000-0000-000029010000}"/>
    <cellStyle name="Keš 8" xfId="298" xr:uid="{00000000-0005-0000-0000-00002A010000}"/>
    <cellStyle name="Keš 9" xfId="299" xr:uid="{00000000-0005-0000-0000-00002B010000}"/>
    <cellStyle name="Linked Cell" xfId="300" xr:uid="{00000000-0005-0000-0000-00002C010000}"/>
    <cellStyle name="Linked Cell 2" xfId="301" xr:uid="{00000000-0005-0000-0000-00002D010000}"/>
    <cellStyle name="Naslov 1 2" xfId="302" xr:uid="{00000000-0005-0000-0000-00002E010000}"/>
    <cellStyle name="Naslov 1 2 2" xfId="303" xr:uid="{00000000-0005-0000-0000-00002F010000}"/>
    <cellStyle name="Naslov 2 2" xfId="304" xr:uid="{00000000-0005-0000-0000-000030010000}"/>
    <cellStyle name="Naslov 2 2 2" xfId="305" xr:uid="{00000000-0005-0000-0000-000031010000}"/>
    <cellStyle name="Naslov 3 2" xfId="306" xr:uid="{00000000-0005-0000-0000-000032010000}"/>
    <cellStyle name="Naslov 3 2 2" xfId="307" xr:uid="{00000000-0005-0000-0000-000033010000}"/>
    <cellStyle name="Naslov 4 2" xfId="308" xr:uid="{00000000-0005-0000-0000-000034010000}"/>
    <cellStyle name="Naslov 4 2 2" xfId="309" xr:uid="{00000000-0005-0000-0000-000035010000}"/>
    <cellStyle name="Naslov 5" xfId="310" xr:uid="{00000000-0005-0000-0000-000036010000}"/>
    <cellStyle name="Naslov 5 2" xfId="311" xr:uid="{00000000-0005-0000-0000-000037010000}"/>
    <cellStyle name="Navadno" xfId="0" builtinId="0"/>
    <cellStyle name="Navadno 10" xfId="312" xr:uid="{00000000-0005-0000-0000-000038010000}"/>
    <cellStyle name="Navadno 10 2" xfId="313" xr:uid="{00000000-0005-0000-0000-000039010000}"/>
    <cellStyle name="Navadno 11" xfId="314" xr:uid="{00000000-0005-0000-0000-00003A010000}"/>
    <cellStyle name="Navadno 11 2" xfId="315" xr:uid="{00000000-0005-0000-0000-00003B010000}"/>
    <cellStyle name="Navadno 11 2 2" xfId="316" xr:uid="{00000000-0005-0000-0000-00003C010000}"/>
    <cellStyle name="Navadno 11 2 2 2" xfId="317" xr:uid="{00000000-0005-0000-0000-00003D010000}"/>
    <cellStyle name="Navadno 11 2 2 2 2" xfId="318" xr:uid="{00000000-0005-0000-0000-00003E010000}"/>
    <cellStyle name="Navadno 11 2 2 2 2 2" xfId="979" xr:uid="{00000000-0005-0000-0000-0000D3030000}"/>
    <cellStyle name="Navadno 11 2 2 2 2 2 2" xfId="1314" xr:uid="{00000000-0005-0000-0000-000022050000}"/>
    <cellStyle name="Navadno 11 2 2 2 2 2 3" xfId="1639" xr:uid="{00000000-0005-0000-0000-000067060000}"/>
    <cellStyle name="Navadno 11 2 2 2 2 3" xfId="1153" xr:uid="{00000000-0005-0000-0000-000081040000}"/>
    <cellStyle name="Navadno 11 2 2 2 2 4" xfId="1478" xr:uid="{00000000-0005-0000-0000-0000C6050000}"/>
    <cellStyle name="Navadno 11 2 2 2 3" xfId="978" xr:uid="{00000000-0005-0000-0000-0000D2030000}"/>
    <cellStyle name="Navadno 11 2 2 2 3 2" xfId="1313" xr:uid="{00000000-0005-0000-0000-000021050000}"/>
    <cellStyle name="Navadno 11 2 2 2 3 3" xfId="1638" xr:uid="{00000000-0005-0000-0000-000066060000}"/>
    <cellStyle name="Navadno 11 2 2 2 4" xfId="1152" xr:uid="{00000000-0005-0000-0000-000080040000}"/>
    <cellStyle name="Navadno 11 2 2 2 5" xfId="1477" xr:uid="{00000000-0005-0000-0000-0000C5050000}"/>
    <cellStyle name="Navadno 11 2 2 2_Infrastruktura LN VG 2" xfId="319" xr:uid="{00000000-0005-0000-0000-00003F010000}"/>
    <cellStyle name="Navadno 11 2 2 3" xfId="320" xr:uid="{00000000-0005-0000-0000-000040010000}"/>
    <cellStyle name="Navadno 11 2 2 4" xfId="321" xr:uid="{00000000-0005-0000-0000-000041010000}"/>
    <cellStyle name="Navadno 11 2 2 4 2" xfId="322" xr:uid="{00000000-0005-0000-0000-000042010000}"/>
    <cellStyle name="Navadno 11 2 2 4 2 2" xfId="981" xr:uid="{00000000-0005-0000-0000-0000D5030000}"/>
    <cellStyle name="Navadno 11 2 2 4 2 2 2" xfId="1316" xr:uid="{00000000-0005-0000-0000-000024050000}"/>
    <cellStyle name="Navadno 11 2 2 4 2 2 3" xfId="1641" xr:uid="{00000000-0005-0000-0000-000069060000}"/>
    <cellStyle name="Navadno 11 2 2 4 2 3" xfId="1155" xr:uid="{00000000-0005-0000-0000-000083040000}"/>
    <cellStyle name="Navadno 11 2 2 4 2 4" xfId="1480" xr:uid="{00000000-0005-0000-0000-0000C8050000}"/>
    <cellStyle name="Navadno 11 2 2 4 3" xfId="980" xr:uid="{00000000-0005-0000-0000-0000D4030000}"/>
    <cellStyle name="Navadno 11 2 2 4 3 2" xfId="1315" xr:uid="{00000000-0005-0000-0000-000023050000}"/>
    <cellStyle name="Navadno 11 2 2 4 3 3" xfId="1640" xr:uid="{00000000-0005-0000-0000-000068060000}"/>
    <cellStyle name="Navadno 11 2 2 4 4" xfId="1154" xr:uid="{00000000-0005-0000-0000-000082040000}"/>
    <cellStyle name="Navadno 11 2 2 4 5" xfId="1479" xr:uid="{00000000-0005-0000-0000-0000C7050000}"/>
    <cellStyle name="Navadno 11 2 2 4_Infrastruktura LN VG 2" xfId="323" xr:uid="{00000000-0005-0000-0000-000043010000}"/>
    <cellStyle name="Navadno 11 2 2 5" xfId="324" xr:uid="{00000000-0005-0000-0000-000044010000}"/>
    <cellStyle name="Navadno 11 2 2 5 2" xfId="325" xr:uid="{00000000-0005-0000-0000-000045010000}"/>
    <cellStyle name="Navadno 11 2 2 5 2 2" xfId="983" xr:uid="{00000000-0005-0000-0000-0000D7030000}"/>
    <cellStyle name="Navadno 11 2 2 5 2 2 2" xfId="1318" xr:uid="{00000000-0005-0000-0000-000026050000}"/>
    <cellStyle name="Navadno 11 2 2 5 2 2 3" xfId="1643" xr:uid="{00000000-0005-0000-0000-00006B060000}"/>
    <cellStyle name="Navadno 11 2 2 5 2 3" xfId="1157" xr:uid="{00000000-0005-0000-0000-000085040000}"/>
    <cellStyle name="Navadno 11 2 2 5 2 4" xfId="1482" xr:uid="{00000000-0005-0000-0000-0000CA050000}"/>
    <cellStyle name="Navadno 11 2 2 5 3" xfId="982" xr:uid="{00000000-0005-0000-0000-0000D6030000}"/>
    <cellStyle name="Navadno 11 2 2 5 3 2" xfId="1317" xr:uid="{00000000-0005-0000-0000-000025050000}"/>
    <cellStyle name="Navadno 11 2 2 5 3 3" xfId="1642" xr:uid="{00000000-0005-0000-0000-00006A060000}"/>
    <cellStyle name="Navadno 11 2 2 5 4" xfId="1156" xr:uid="{00000000-0005-0000-0000-000084040000}"/>
    <cellStyle name="Navadno 11 2 2 5 5" xfId="1481" xr:uid="{00000000-0005-0000-0000-0000C9050000}"/>
    <cellStyle name="Navadno 11 2 2 5_Infrastruktura LN VG 2" xfId="326" xr:uid="{00000000-0005-0000-0000-000046010000}"/>
    <cellStyle name="Navadno 11 2 2 6" xfId="327" xr:uid="{00000000-0005-0000-0000-000047010000}"/>
    <cellStyle name="Navadno 11 2 2 6 2" xfId="328" xr:uid="{00000000-0005-0000-0000-000048010000}"/>
    <cellStyle name="Navadno 11 2 2 6 2 2" xfId="985" xr:uid="{00000000-0005-0000-0000-0000D9030000}"/>
    <cellStyle name="Navadno 11 2 2 6 2 2 2" xfId="1320" xr:uid="{00000000-0005-0000-0000-000028050000}"/>
    <cellStyle name="Navadno 11 2 2 6 2 2 3" xfId="1645" xr:uid="{00000000-0005-0000-0000-00006D060000}"/>
    <cellStyle name="Navadno 11 2 2 6 2 3" xfId="1159" xr:uid="{00000000-0005-0000-0000-000087040000}"/>
    <cellStyle name="Navadno 11 2 2 6 2 4" xfId="1484" xr:uid="{00000000-0005-0000-0000-0000CC050000}"/>
    <cellStyle name="Navadno 11 2 2 6 3" xfId="984" xr:uid="{00000000-0005-0000-0000-0000D8030000}"/>
    <cellStyle name="Navadno 11 2 2 6 3 2" xfId="1319" xr:uid="{00000000-0005-0000-0000-000027050000}"/>
    <cellStyle name="Navadno 11 2 2 6 3 3" xfId="1644" xr:uid="{00000000-0005-0000-0000-00006C060000}"/>
    <cellStyle name="Navadno 11 2 2 6 4" xfId="1158" xr:uid="{00000000-0005-0000-0000-000086040000}"/>
    <cellStyle name="Navadno 11 2 2 6 5" xfId="1483" xr:uid="{00000000-0005-0000-0000-0000CB050000}"/>
    <cellStyle name="Navadno 11 2 2 6_Infrastruktura LN VG 2" xfId="329" xr:uid="{00000000-0005-0000-0000-000049010000}"/>
    <cellStyle name="Navadno 11 2 2 7" xfId="330" xr:uid="{00000000-0005-0000-0000-00004A010000}"/>
    <cellStyle name="Navadno 11 2 2 7 2" xfId="986" xr:uid="{00000000-0005-0000-0000-0000DA030000}"/>
    <cellStyle name="Navadno 11 2 2 7 2 2" xfId="1321" xr:uid="{00000000-0005-0000-0000-000029050000}"/>
    <cellStyle name="Navadno 11 2 2 7 2 3" xfId="1646" xr:uid="{00000000-0005-0000-0000-00006E060000}"/>
    <cellStyle name="Navadno 11 2 2 7 3" xfId="1160" xr:uid="{00000000-0005-0000-0000-000088040000}"/>
    <cellStyle name="Navadno 11 2 2 7 4" xfId="1485" xr:uid="{00000000-0005-0000-0000-0000CD050000}"/>
    <cellStyle name="Navadno 11 2 3" xfId="331" xr:uid="{00000000-0005-0000-0000-00004B010000}"/>
    <cellStyle name="Navadno 11 2 3 2" xfId="332" xr:uid="{00000000-0005-0000-0000-00004C010000}"/>
    <cellStyle name="Navadno 11 2 3 2 2" xfId="988" xr:uid="{00000000-0005-0000-0000-0000DC030000}"/>
    <cellStyle name="Navadno 11 2 3 2 2 2" xfId="1323" xr:uid="{00000000-0005-0000-0000-00002B050000}"/>
    <cellStyle name="Navadno 11 2 3 2 2 3" xfId="1648" xr:uid="{00000000-0005-0000-0000-000070060000}"/>
    <cellStyle name="Navadno 11 2 3 2 3" xfId="1162" xr:uid="{00000000-0005-0000-0000-00008A040000}"/>
    <cellStyle name="Navadno 11 2 3 2 4" xfId="1487" xr:uid="{00000000-0005-0000-0000-0000CF050000}"/>
    <cellStyle name="Navadno 11 2 3 3" xfId="987" xr:uid="{00000000-0005-0000-0000-0000DB030000}"/>
    <cellStyle name="Navadno 11 2 3 3 2" xfId="1322" xr:uid="{00000000-0005-0000-0000-00002A050000}"/>
    <cellStyle name="Navadno 11 2 3 3 3" xfId="1647" xr:uid="{00000000-0005-0000-0000-00006F060000}"/>
    <cellStyle name="Navadno 11 2 3 4" xfId="1161" xr:uid="{00000000-0005-0000-0000-000089040000}"/>
    <cellStyle name="Navadno 11 2 3 5" xfId="1486" xr:uid="{00000000-0005-0000-0000-0000CE050000}"/>
    <cellStyle name="Navadno 11 2 3_Infrastruktura LN VG 2" xfId="333" xr:uid="{00000000-0005-0000-0000-00004D010000}"/>
    <cellStyle name="Navadno 11 2 4" xfId="334" xr:uid="{00000000-0005-0000-0000-00004E010000}"/>
    <cellStyle name="Navadno 11 2 5" xfId="335" xr:uid="{00000000-0005-0000-0000-00004F010000}"/>
    <cellStyle name="Navadno 11 2 5 2" xfId="336" xr:uid="{00000000-0005-0000-0000-000050010000}"/>
    <cellStyle name="Navadno 11 2 5 2 2" xfId="990" xr:uid="{00000000-0005-0000-0000-0000DE030000}"/>
    <cellStyle name="Navadno 11 2 5 2 2 2" xfId="1325" xr:uid="{00000000-0005-0000-0000-00002D050000}"/>
    <cellStyle name="Navadno 11 2 5 2 2 3" xfId="1650" xr:uid="{00000000-0005-0000-0000-000072060000}"/>
    <cellStyle name="Navadno 11 2 5 2 3" xfId="1164" xr:uid="{00000000-0005-0000-0000-00008C040000}"/>
    <cellStyle name="Navadno 11 2 5 2 4" xfId="1489" xr:uid="{00000000-0005-0000-0000-0000D1050000}"/>
    <cellStyle name="Navadno 11 2 5 3" xfId="989" xr:uid="{00000000-0005-0000-0000-0000DD030000}"/>
    <cellStyle name="Navadno 11 2 5 3 2" xfId="1324" xr:uid="{00000000-0005-0000-0000-00002C050000}"/>
    <cellStyle name="Navadno 11 2 5 3 3" xfId="1649" xr:uid="{00000000-0005-0000-0000-000071060000}"/>
    <cellStyle name="Navadno 11 2 5 4" xfId="1163" xr:uid="{00000000-0005-0000-0000-00008B040000}"/>
    <cellStyle name="Navadno 11 2 5 5" xfId="1488" xr:uid="{00000000-0005-0000-0000-0000D0050000}"/>
    <cellStyle name="Navadno 11 2 5_Infrastruktura LN VG 2" xfId="337" xr:uid="{00000000-0005-0000-0000-000051010000}"/>
    <cellStyle name="Navadno 11 2 6" xfId="338" xr:uid="{00000000-0005-0000-0000-000052010000}"/>
    <cellStyle name="Navadno 11 2 6 2" xfId="339" xr:uid="{00000000-0005-0000-0000-000053010000}"/>
    <cellStyle name="Navadno 11 2 6 2 2" xfId="992" xr:uid="{00000000-0005-0000-0000-0000E0030000}"/>
    <cellStyle name="Navadno 11 2 6 2 2 2" xfId="1327" xr:uid="{00000000-0005-0000-0000-00002F050000}"/>
    <cellStyle name="Navadno 11 2 6 2 2 3" xfId="1652" xr:uid="{00000000-0005-0000-0000-000074060000}"/>
    <cellStyle name="Navadno 11 2 6 2 3" xfId="1166" xr:uid="{00000000-0005-0000-0000-00008E040000}"/>
    <cellStyle name="Navadno 11 2 6 2 4" xfId="1491" xr:uid="{00000000-0005-0000-0000-0000D3050000}"/>
    <cellStyle name="Navadno 11 2 6 3" xfId="991" xr:uid="{00000000-0005-0000-0000-0000DF030000}"/>
    <cellStyle name="Navadno 11 2 6 3 2" xfId="1326" xr:uid="{00000000-0005-0000-0000-00002E050000}"/>
    <cellStyle name="Navadno 11 2 6 3 3" xfId="1651" xr:uid="{00000000-0005-0000-0000-000073060000}"/>
    <cellStyle name="Navadno 11 2 6 4" xfId="1165" xr:uid="{00000000-0005-0000-0000-00008D040000}"/>
    <cellStyle name="Navadno 11 2 6 5" xfId="1490" xr:uid="{00000000-0005-0000-0000-0000D2050000}"/>
    <cellStyle name="Navadno 11 2 6_Infrastruktura LN VG 2" xfId="340" xr:uid="{00000000-0005-0000-0000-000054010000}"/>
    <cellStyle name="Navadno 11 2 7" xfId="341" xr:uid="{00000000-0005-0000-0000-000055010000}"/>
    <cellStyle name="Navadno 11 2 7 2" xfId="342" xr:uid="{00000000-0005-0000-0000-000056010000}"/>
    <cellStyle name="Navadno 11 2 7 2 2" xfId="994" xr:uid="{00000000-0005-0000-0000-0000E2030000}"/>
    <cellStyle name="Navadno 11 2 7 2 2 2" xfId="1329" xr:uid="{00000000-0005-0000-0000-000031050000}"/>
    <cellStyle name="Navadno 11 2 7 2 2 3" xfId="1654" xr:uid="{00000000-0005-0000-0000-000076060000}"/>
    <cellStyle name="Navadno 11 2 7 2 3" xfId="1168" xr:uid="{00000000-0005-0000-0000-000090040000}"/>
    <cellStyle name="Navadno 11 2 7 2 4" xfId="1493" xr:uid="{00000000-0005-0000-0000-0000D5050000}"/>
    <cellStyle name="Navadno 11 2 7 3" xfId="993" xr:uid="{00000000-0005-0000-0000-0000E1030000}"/>
    <cellStyle name="Navadno 11 2 7 3 2" xfId="1328" xr:uid="{00000000-0005-0000-0000-000030050000}"/>
    <cellStyle name="Navadno 11 2 7 3 3" xfId="1653" xr:uid="{00000000-0005-0000-0000-000075060000}"/>
    <cellStyle name="Navadno 11 2 7 4" xfId="1167" xr:uid="{00000000-0005-0000-0000-00008F040000}"/>
    <cellStyle name="Navadno 11 2 7 5" xfId="1492" xr:uid="{00000000-0005-0000-0000-0000D4050000}"/>
    <cellStyle name="Navadno 11 2 7_Infrastruktura LN VG 2" xfId="343" xr:uid="{00000000-0005-0000-0000-000057010000}"/>
    <cellStyle name="Navadno 11 2 8" xfId="344" xr:uid="{00000000-0005-0000-0000-000058010000}"/>
    <cellStyle name="Navadno 11 2 8 2" xfId="995" xr:uid="{00000000-0005-0000-0000-0000E3030000}"/>
    <cellStyle name="Navadno 11 2 8 2 2" xfId="1330" xr:uid="{00000000-0005-0000-0000-000032050000}"/>
    <cellStyle name="Navadno 11 2 8 2 3" xfId="1655" xr:uid="{00000000-0005-0000-0000-000077060000}"/>
    <cellStyle name="Navadno 11 2 8 3" xfId="1169" xr:uid="{00000000-0005-0000-0000-000091040000}"/>
    <cellStyle name="Navadno 11 2 8 4" xfId="1494" xr:uid="{00000000-0005-0000-0000-0000D6050000}"/>
    <cellStyle name="Navadno 12" xfId="345" xr:uid="{00000000-0005-0000-0000-000059010000}"/>
    <cellStyle name="Navadno 12 2" xfId="346" xr:uid="{00000000-0005-0000-0000-00005A010000}"/>
    <cellStyle name="Navadno 13" xfId="347" xr:uid="{00000000-0005-0000-0000-00005B010000}"/>
    <cellStyle name="Navadno 13 2" xfId="348" xr:uid="{00000000-0005-0000-0000-00005C010000}"/>
    <cellStyle name="Navadno 14" xfId="349" xr:uid="{00000000-0005-0000-0000-00005D010000}"/>
    <cellStyle name="Navadno 14 2" xfId="350" xr:uid="{00000000-0005-0000-0000-00005E010000}"/>
    <cellStyle name="Navadno 14 2 2" xfId="351" xr:uid="{00000000-0005-0000-0000-00005F010000}"/>
    <cellStyle name="Navadno 14 2 3" xfId="352" xr:uid="{00000000-0005-0000-0000-000060010000}"/>
    <cellStyle name="Navadno 14 2 4" xfId="353" xr:uid="{00000000-0005-0000-0000-000061010000}"/>
    <cellStyle name="Navadno 14 3" xfId="354" xr:uid="{00000000-0005-0000-0000-000062010000}"/>
    <cellStyle name="Navadno 14 4" xfId="355" xr:uid="{00000000-0005-0000-0000-000063010000}"/>
    <cellStyle name="Navadno 14 5" xfId="356" xr:uid="{00000000-0005-0000-0000-000064010000}"/>
    <cellStyle name="Navadno 15" xfId="357" xr:uid="{00000000-0005-0000-0000-000065010000}"/>
    <cellStyle name="Navadno 15 2" xfId="358" xr:uid="{00000000-0005-0000-0000-000066010000}"/>
    <cellStyle name="Navadno 16" xfId="359" xr:uid="{00000000-0005-0000-0000-000067010000}"/>
    <cellStyle name="Navadno 16 2" xfId="360" xr:uid="{00000000-0005-0000-0000-000068010000}"/>
    <cellStyle name="Navadno 16 2 2" xfId="361" xr:uid="{00000000-0005-0000-0000-000069010000}"/>
    <cellStyle name="Navadno 16 2 2 2" xfId="996" xr:uid="{00000000-0005-0000-0000-0000E4030000}"/>
    <cellStyle name="Navadno 16 2 3" xfId="975" xr:uid="{00000000-0005-0000-0000-0000CF030000}"/>
    <cellStyle name="Navadno 17" xfId="362" xr:uid="{00000000-0005-0000-0000-00006A010000}"/>
    <cellStyle name="Navadno 17 2" xfId="363" xr:uid="{00000000-0005-0000-0000-00006B010000}"/>
    <cellStyle name="Navadno 17 3" xfId="364" xr:uid="{00000000-0005-0000-0000-00006C010000}"/>
    <cellStyle name="Navadno 17 4" xfId="365" xr:uid="{00000000-0005-0000-0000-00006D010000}"/>
    <cellStyle name="Navadno 17 5" xfId="366" xr:uid="{00000000-0005-0000-0000-00006E010000}"/>
    <cellStyle name="Navadno 17_infrastruktura Hozjan- predračun1-popravljen" xfId="367" xr:uid="{00000000-0005-0000-0000-00006F010000}"/>
    <cellStyle name="Navadno 18" xfId="368" xr:uid="{00000000-0005-0000-0000-000070010000}"/>
    <cellStyle name="Navadno 18 2" xfId="369" xr:uid="{00000000-0005-0000-0000-000071010000}"/>
    <cellStyle name="Navadno 19" xfId="370" xr:uid="{00000000-0005-0000-0000-000072010000}"/>
    <cellStyle name="Navadno 19 2" xfId="371" xr:uid="{00000000-0005-0000-0000-000073010000}"/>
    <cellStyle name="Navadno 19 3" xfId="1815" xr:uid="{00000000-0005-0000-0000-000017070000}"/>
    <cellStyle name="Navadno 19 3 6" xfId="1817" xr:uid="{5B3C3845-62E8-4C2D-9900-247A2535EA23}"/>
    <cellStyle name="Navadno 2" xfId="372" xr:uid="{00000000-0005-0000-0000-000074010000}"/>
    <cellStyle name="Navadno 2 2" xfId="373" xr:uid="{00000000-0005-0000-0000-000075010000}"/>
    <cellStyle name="Navadno 2 2 2" xfId="374" xr:uid="{00000000-0005-0000-0000-000076010000}"/>
    <cellStyle name="Navadno 2 2 2 2" xfId="375" xr:uid="{00000000-0005-0000-0000-000077010000}"/>
    <cellStyle name="Navadno 2 2 3" xfId="376" xr:uid="{00000000-0005-0000-0000-000078010000}"/>
    <cellStyle name="Navadno 2 2 3 2" xfId="377" xr:uid="{00000000-0005-0000-0000-000079010000}"/>
    <cellStyle name="Navadno 2 2 3 2 2" xfId="378" xr:uid="{00000000-0005-0000-0000-00007A010000}"/>
    <cellStyle name="Navadno 2 2 3 3" xfId="379" xr:uid="{00000000-0005-0000-0000-00007B010000}"/>
    <cellStyle name="Navadno 2 2 3 4" xfId="380" xr:uid="{00000000-0005-0000-0000-00007C010000}"/>
    <cellStyle name="Navadno 2 2 3 4 2" xfId="381" xr:uid="{00000000-0005-0000-0000-00007D010000}"/>
    <cellStyle name="Navadno 2 2 4" xfId="382" xr:uid="{00000000-0005-0000-0000-00007E010000}"/>
    <cellStyle name="Navadno 2 2 5" xfId="383" xr:uid="{00000000-0005-0000-0000-00007F010000}"/>
    <cellStyle name="Navadno 2 2 6" xfId="384" xr:uid="{00000000-0005-0000-0000-000080010000}"/>
    <cellStyle name="Navadno 2 27" xfId="1807" xr:uid="{00000000-0005-0000-0000-00000F070000}"/>
    <cellStyle name="Navadno 2 3" xfId="385" xr:uid="{00000000-0005-0000-0000-000081010000}"/>
    <cellStyle name="Navadno 2 3 2" xfId="386" xr:uid="{00000000-0005-0000-0000-000082010000}"/>
    <cellStyle name="Navadno 2 3 3" xfId="387" xr:uid="{00000000-0005-0000-0000-000083010000}"/>
    <cellStyle name="Navadno 2 3 3 2" xfId="388" xr:uid="{00000000-0005-0000-0000-000084010000}"/>
    <cellStyle name="Navadno 2 4" xfId="389" xr:uid="{00000000-0005-0000-0000-000085010000}"/>
    <cellStyle name="Navadno 2 4 2" xfId="390" xr:uid="{00000000-0005-0000-0000-000086010000}"/>
    <cellStyle name="Navadno 2 5" xfId="391" xr:uid="{00000000-0005-0000-0000-000087010000}"/>
    <cellStyle name="Navadno 2 5 2" xfId="392" xr:uid="{00000000-0005-0000-0000-000088010000}"/>
    <cellStyle name="Navadno 2 5 2 2" xfId="393" xr:uid="{00000000-0005-0000-0000-000089010000}"/>
    <cellStyle name="Navadno 2 5 3" xfId="394" xr:uid="{00000000-0005-0000-0000-00008A010000}"/>
    <cellStyle name="Navadno 2 5 4" xfId="395" xr:uid="{00000000-0005-0000-0000-00008B010000}"/>
    <cellStyle name="Navadno 2 5 4 2" xfId="998" xr:uid="{00000000-0005-0000-0000-0000E6030000}"/>
    <cellStyle name="Navadno 2 5 5" xfId="396" xr:uid="{00000000-0005-0000-0000-00008C010000}"/>
    <cellStyle name="Navadno 2 5 6" xfId="997" xr:uid="{00000000-0005-0000-0000-0000E5030000}"/>
    <cellStyle name="Navadno 2 6" xfId="397" xr:uid="{00000000-0005-0000-0000-00008D010000}"/>
    <cellStyle name="Navadno 2 6 2" xfId="398" xr:uid="{00000000-0005-0000-0000-00008E010000}"/>
    <cellStyle name="Navadno 2 7" xfId="399" xr:uid="{00000000-0005-0000-0000-00008F010000}"/>
    <cellStyle name="Navadno 2 7 2" xfId="400" xr:uid="{00000000-0005-0000-0000-000090010000}"/>
    <cellStyle name="Navadno 2_F1" xfId="401" xr:uid="{00000000-0005-0000-0000-000091010000}"/>
    <cellStyle name="Navadno 20" xfId="973" xr:uid="{00000000-0005-0000-0000-0000CD030000}"/>
    <cellStyle name="Navadno 20 2" xfId="1142" xr:uid="{00000000-0005-0000-0000-000076040000}"/>
    <cellStyle name="Navadno 20 2 2" xfId="1470" xr:uid="{00000000-0005-0000-0000-0000BE050000}"/>
    <cellStyle name="Navadno 20 2 3" xfId="1795" xr:uid="{00000000-0005-0000-0000-000003070000}"/>
    <cellStyle name="Navadno 20 3" xfId="1309" xr:uid="{00000000-0005-0000-0000-00001D050000}"/>
    <cellStyle name="Navadno 20 4" xfId="1634" xr:uid="{00000000-0005-0000-0000-000062060000}"/>
    <cellStyle name="Navadno 21" xfId="1144" xr:uid="{00000000-0005-0000-0000-000078040000}"/>
    <cellStyle name="Navadno 22" xfId="1146" xr:uid="{00000000-0005-0000-0000-00007A040000}"/>
    <cellStyle name="Navadno 22 2" xfId="1472" xr:uid="{00000000-0005-0000-0000-0000C0050000}"/>
    <cellStyle name="Navadno 22 3" xfId="1797" xr:uid="{00000000-0005-0000-0000-000005070000}"/>
    <cellStyle name="Navadno 22 4" xfId="1804" xr:uid="{00000000-0005-0000-0000-00000C070000}"/>
    <cellStyle name="Navadno 23" xfId="1149" xr:uid="{00000000-0005-0000-0000-00007D040000}"/>
    <cellStyle name="Navadno 23 2" xfId="1474" xr:uid="{00000000-0005-0000-0000-0000C2050000}"/>
    <cellStyle name="Navadno 23 3" xfId="1799" xr:uid="{00000000-0005-0000-0000-000007070000}"/>
    <cellStyle name="Navadno 24" xfId="1800" xr:uid="{00000000-0005-0000-0000-000008070000}"/>
    <cellStyle name="Navadno 25" xfId="1809" xr:uid="{00000000-0005-0000-0000-000011070000}"/>
    <cellStyle name="Navadno 26" xfId="1812" xr:uid="{00000000-0005-0000-0000-000014070000}"/>
    <cellStyle name="Navadno 27" xfId="1813" xr:uid="{00000000-0005-0000-0000-000015070000}"/>
    <cellStyle name="Navadno 3" xfId="402" xr:uid="{00000000-0005-0000-0000-000092010000}"/>
    <cellStyle name="Navadno 3 2" xfId="403" xr:uid="{00000000-0005-0000-0000-000093010000}"/>
    <cellStyle name="Navadno 3 2 2" xfId="404" xr:uid="{00000000-0005-0000-0000-000094010000}"/>
    <cellStyle name="Navadno 3 2 2 2" xfId="405" xr:uid="{00000000-0005-0000-0000-000095010000}"/>
    <cellStyle name="Navadno 3 2 2 3" xfId="1816" xr:uid="{00000000-0005-0000-0000-000018070000}"/>
    <cellStyle name="Navadno 3 2 3" xfId="406" xr:uid="{00000000-0005-0000-0000-000096010000}"/>
    <cellStyle name="Navadno 3 2 3 2" xfId="407" xr:uid="{00000000-0005-0000-0000-000097010000}"/>
    <cellStyle name="Navadno 3 3" xfId="408" xr:uid="{00000000-0005-0000-0000-000098010000}"/>
    <cellStyle name="Navadno 3 3 2" xfId="409" xr:uid="{00000000-0005-0000-0000-000099010000}"/>
    <cellStyle name="Navadno 3 3 3" xfId="410" xr:uid="{00000000-0005-0000-0000-00009A010000}"/>
    <cellStyle name="Navadno 3 3 3 2" xfId="411" xr:uid="{00000000-0005-0000-0000-00009B010000}"/>
    <cellStyle name="Navadno 3 3 3 2 2" xfId="412" xr:uid="{00000000-0005-0000-0000-00009C010000}"/>
    <cellStyle name="Navadno 3 3 3 2 2 2" xfId="1001" xr:uid="{00000000-0005-0000-0000-0000E9030000}"/>
    <cellStyle name="Navadno 3 3 3 2 2 2 2" xfId="1333" xr:uid="{00000000-0005-0000-0000-000035050000}"/>
    <cellStyle name="Navadno 3 3 3 2 2 2 3" xfId="1658" xr:uid="{00000000-0005-0000-0000-00007A060000}"/>
    <cellStyle name="Navadno 3 3 3 2 2 3" xfId="1172" xr:uid="{00000000-0005-0000-0000-000094040000}"/>
    <cellStyle name="Navadno 3 3 3 2 2 4" xfId="1497" xr:uid="{00000000-0005-0000-0000-0000D9050000}"/>
    <cellStyle name="Navadno 3 3 3 2 3" xfId="1000" xr:uid="{00000000-0005-0000-0000-0000E8030000}"/>
    <cellStyle name="Navadno 3 3 3 2 3 2" xfId="1332" xr:uid="{00000000-0005-0000-0000-000034050000}"/>
    <cellStyle name="Navadno 3 3 3 2 3 3" xfId="1657" xr:uid="{00000000-0005-0000-0000-000079060000}"/>
    <cellStyle name="Navadno 3 3 3 2 4" xfId="1171" xr:uid="{00000000-0005-0000-0000-000093040000}"/>
    <cellStyle name="Navadno 3 3 3 2 5" xfId="1496" xr:uid="{00000000-0005-0000-0000-0000D8050000}"/>
    <cellStyle name="Navadno 3 3 3 2_Infrastruktura LN VG 2" xfId="413" xr:uid="{00000000-0005-0000-0000-00009D010000}"/>
    <cellStyle name="Navadno 3 3 3 3" xfId="414" xr:uid="{00000000-0005-0000-0000-00009E010000}"/>
    <cellStyle name="Navadno 3 3 3 3 2" xfId="415" xr:uid="{00000000-0005-0000-0000-00009F010000}"/>
    <cellStyle name="Navadno 3 3 3 3 2 2" xfId="1003" xr:uid="{00000000-0005-0000-0000-0000EB030000}"/>
    <cellStyle name="Navadno 3 3 3 3 2 2 2" xfId="1335" xr:uid="{00000000-0005-0000-0000-000037050000}"/>
    <cellStyle name="Navadno 3 3 3 3 2 2 3" xfId="1660" xr:uid="{00000000-0005-0000-0000-00007C060000}"/>
    <cellStyle name="Navadno 3 3 3 3 2 3" xfId="1174" xr:uid="{00000000-0005-0000-0000-000096040000}"/>
    <cellStyle name="Navadno 3 3 3 3 2 4" xfId="1499" xr:uid="{00000000-0005-0000-0000-0000DB050000}"/>
    <cellStyle name="Navadno 3 3 3 3 3" xfId="1002" xr:uid="{00000000-0005-0000-0000-0000EA030000}"/>
    <cellStyle name="Navadno 3 3 3 3 3 2" xfId="1334" xr:uid="{00000000-0005-0000-0000-000036050000}"/>
    <cellStyle name="Navadno 3 3 3 3 3 3" xfId="1659" xr:uid="{00000000-0005-0000-0000-00007B060000}"/>
    <cellStyle name="Navadno 3 3 3 3 4" xfId="1173" xr:uid="{00000000-0005-0000-0000-000095040000}"/>
    <cellStyle name="Navadno 3 3 3 3 5" xfId="1498" xr:uid="{00000000-0005-0000-0000-0000DA050000}"/>
    <cellStyle name="Navadno 3 3 3 3_Infrastruktura LN VG 2" xfId="416" xr:uid="{00000000-0005-0000-0000-0000A0010000}"/>
    <cellStyle name="Navadno 3 3 3 4" xfId="417" xr:uid="{00000000-0005-0000-0000-0000A1010000}"/>
    <cellStyle name="Navadno 3 3 3 4 2" xfId="418" xr:uid="{00000000-0005-0000-0000-0000A2010000}"/>
    <cellStyle name="Navadno 3 3 3 4 2 2" xfId="1005" xr:uid="{00000000-0005-0000-0000-0000ED030000}"/>
    <cellStyle name="Navadno 3 3 3 4 2 2 2" xfId="1337" xr:uid="{00000000-0005-0000-0000-000039050000}"/>
    <cellStyle name="Navadno 3 3 3 4 2 2 3" xfId="1662" xr:uid="{00000000-0005-0000-0000-00007E060000}"/>
    <cellStyle name="Navadno 3 3 3 4 2 3" xfId="1176" xr:uid="{00000000-0005-0000-0000-000098040000}"/>
    <cellStyle name="Navadno 3 3 3 4 2 4" xfId="1501" xr:uid="{00000000-0005-0000-0000-0000DD050000}"/>
    <cellStyle name="Navadno 3 3 3 4 3" xfId="1004" xr:uid="{00000000-0005-0000-0000-0000EC030000}"/>
    <cellStyle name="Navadno 3 3 3 4 3 2" xfId="1336" xr:uid="{00000000-0005-0000-0000-000038050000}"/>
    <cellStyle name="Navadno 3 3 3 4 3 3" xfId="1661" xr:uid="{00000000-0005-0000-0000-00007D060000}"/>
    <cellStyle name="Navadno 3 3 3 4 4" xfId="1175" xr:uid="{00000000-0005-0000-0000-000097040000}"/>
    <cellStyle name="Navadno 3 3 3 4 5" xfId="1500" xr:uid="{00000000-0005-0000-0000-0000DC050000}"/>
    <cellStyle name="Navadno 3 3 3 4_Infrastruktura LN VG 2" xfId="419" xr:uid="{00000000-0005-0000-0000-0000A3010000}"/>
    <cellStyle name="Navadno 3 3 3 5" xfId="420" xr:uid="{00000000-0005-0000-0000-0000A4010000}"/>
    <cellStyle name="Navadno 3 3 3 5 2" xfId="421" xr:uid="{00000000-0005-0000-0000-0000A5010000}"/>
    <cellStyle name="Navadno 3 3 3 5 2 2" xfId="1007" xr:uid="{00000000-0005-0000-0000-0000EF030000}"/>
    <cellStyle name="Navadno 3 3 3 5 2 2 2" xfId="1339" xr:uid="{00000000-0005-0000-0000-00003B050000}"/>
    <cellStyle name="Navadno 3 3 3 5 2 2 3" xfId="1664" xr:uid="{00000000-0005-0000-0000-000080060000}"/>
    <cellStyle name="Navadno 3 3 3 5 2 3" xfId="1178" xr:uid="{00000000-0005-0000-0000-00009A040000}"/>
    <cellStyle name="Navadno 3 3 3 5 2 4" xfId="1503" xr:uid="{00000000-0005-0000-0000-0000DF050000}"/>
    <cellStyle name="Navadno 3 3 3 5 3" xfId="1006" xr:uid="{00000000-0005-0000-0000-0000EE030000}"/>
    <cellStyle name="Navadno 3 3 3 5 3 2" xfId="1338" xr:uid="{00000000-0005-0000-0000-00003A050000}"/>
    <cellStyle name="Navadno 3 3 3 5 3 3" xfId="1663" xr:uid="{00000000-0005-0000-0000-00007F060000}"/>
    <cellStyle name="Navadno 3 3 3 5 4" xfId="1177" xr:uid="{00000000-0005-0000-0000-000099040000}"/>
    <cellStyle name="Navadno 3 3 3 5 5" xfId="1502" xr:uid="{00000000-0005-0000-0000-0000DE050000}"/>
    <cellStyle name="Navadno 3 3 3 5_Infrastruktura LN VG 2" xfId="422" xr:uid="{00000000-0005-0000-0000-0000A6010000}"/>
    <cellStyle name="Navadno 3 3 3 6" xfId="423" xr:uid="{00000000-0005-0000-0000-0000A7010000}"/>
    <cellStyle name="Navadno 3 3 3 6 2" xfId="1008" xr:uid="{00000000-0005-0000-0000-0000F0030000}"/>
    <cellStyle name="Navadno 3 3 3 6 2 2" xfId="1340" xr:uid="{00000000-0005-0000-0000-00003C050000}"/>
    <cellStyle name="Navadno 3 3 3 6 2 3" xfId="1665" xr:uid="{00000000-0005-0000-0000-000081060000}"/>
    <cellStyle name="Navadno 3 3 3 6 3" xfId="1179" xr:uid="{00000000-0005-0000-0000-00009B040000}"/>
    <cellStyle name="Navadno 3 3 3 6 4" xfId="1504" xr:uid="{00000000-0005-0000-0000-0000E0050000}"/>
    <cellStyle name="Navadno 3 3 3 7" xfId="999" xr:uid="{00000000-0005-0000-0000-0000E7030000}"/>
    <cellStyle name="Navadno 3 3 3 7 2" xfId="1331" xr:uid="{00000000-0005-0000-0000-000033050000}"/>
    <cellStyle name="Navadno 3 3 3 7 3" xfId="1656" xr:uid="{00000000-0005-0000-0000-000078060000}"/>
    <cellStyle name="Navadno 3 3 3 8" xfId="1170" xr:uid="{00000000-0005-0000-0000-000092040000}"/>
    <cellStyle name="Navadno 3 3 3 9" xfId="1495" xr:uid="{00000000-0005-0000-0000-0000D7050000}"/>
    <cellStyle name="Navadno 3 3 3_Infrastruktura LN VG 2" xfId="424" xr:uid="{00000000-0005-0000-0000-0000A8010000}"/>
    <cellStyle name="Navadno 3 4" xfId="425" xr:uid="{00000000-0005-0000-0000-0000A9010000}"/>
    <cellStyle name="Navadno 3 4 2" xfId="426" xr:uid="{00000000-0005-0000-0000-0000AA010000}"/>
    <cellStyle name="Navadno 3 5" xfId="427" xr:uid="{00000000-0005-0000-0000-0000AB010000}"/>
    <cellStyle name="Navadno 3 6" xfId="428" xr:uid="{00000000-0005-0000-0000-0000AC010000}"/>
    <cellStyle name="Navadno 3 6 2" xfId="429" xr:uid="{00000000-0005-0000-0000-0000AD010000}"/>
    <cellStyle name="Navadno 3 6 2 2" xfId="430" xr:uid="{00000000-0005-0000-0000-0000AE010000}"/>
    <cellStyle name="Navadno 3 6 2 2 2" xfId="1011" xr:uid="{00000000-0005-0000-0000-0000F3030000}"/>
    <cellStyle name="Navadno 3 6 2 2 2 2" xfId="1343" xr:uid="{00000000-0005-0000-0000-00003F050000}"/>
    <cellStyle name="Navadno 3 6 2 2 2 3" xfId="1668" xr:uid="{00000000-0005-0000-0000-000084060000}"/>
    <cellStyle name="Navadno 3 6 2 2 3" xfId="1182" xr:uid="{00000000-0005-0000-0000-00009E040000}"/>
    <cellStyle name="Navadno 3 6 2 2 4" xfId="1507" xr:uid="{00000000-0005-0000-0000-0000E3050000}"/>
    <cellStyle name="Navadno 3 6 2 3" xfId="1010" xr:uid="{00000000-0005-0000-0000-0000F2030000}"/>
    <cellStyle name="Navadno 3 6 2 3 2" xfId="1342" xr:uid="{00000000-0005-0000-0000-00003E050000}"/>
    <cellStyle name="Navadno 3 6 2 3 3" xfId="1667" xr:uid="{00000000-0005-0000-0000-000083060000}"/>
    <cellStyle name="Navadno 3 6 2 4" xfId="1181" xr:uid="{00000000-0005-0000-0000-00009D040000}"/>
    <cellStyle name="Navadno 3 6 2 5" xfId="1506" xr:uid="{00000000-0005-0000-0000-0000E2050000}"/>
    <cellStyle name="Navadno 3 6 2_Infrastruktura LN VG 2" xfId="431" xr:uid="{00000000-0005-0000-0000-0000AF010000}"/>
    <cellStyle name="Navadno 3 6 3" xfId="432" xr:uid="{00000000-0005-0000-0000-0000B0010000}"/>
    <cellStyle name="Navadno 3 6 3 2" xfId="433" xr:uid="{00000000-0005-0000-0000-0000B1010000}"/>
    <cellStyle name="Navadno 3 6 3 2 2" xfId="1013" xr:uid="{00000000-0005-0000-0000-0000F5030000}"/>
    <cellStyle name="Navadno 3 6 3 2 2 2" xfId="1345" xr:uid="{00000000-0005-0000-0000-000041050000}"/>
    <cellStyle name="Navadno 3 6 3 2 2 3" xfId="1670" xr:uid="{00000000-0005-0000-0000-000086060000}"/>
    <cellStyle name="Navadno 3 6 3 2 3" xfId="1184" xr:uid="{00000000-0005-0000-0000-0000A0040000}"/>
    <cellStyle name="Navadno 3 6 3 2 4" xfId="1509" xr:uid="{00000000-0005-0000-0000-0000E5050000}"/>
    <cellStyle name="Navadno 3 6 3 3" xfId="1012" xr:uid="{00000000-0005-0000-0000-0000F4030000}"/>
    <cellStyle name="Navadno 3 6 3 3 2" xfId="1344" xr:uid="{00000000-0005-0000-0000-000040050000}"/>
    <cellStyle name="Navadno 3 6 3 3 3" xfId="1669" xr:uid="{00000000-0005-0000-0000-000085060000}"/>
    <cellStyle name="Navadno 3 6 3 4" xfId="1183" xr:uid="{00000000-0005-0000-0000-00009F040000}"/>
    <cellStyle name="Navadno 3 6 3 5" xfId="1508" xr:uid="{00000000-0005-0000-0000-0000E4050000}"/>
    <cellStyle name="Navadno 3 6 3_Infrastruktura LN VG 2" xfId="434" xr:uid="{00000000-0005-0000-0000-0000B2010000}"/>
    <cellStyle name="Navadno 3 6 4" xfId="435" xr:uid="{00000000-0005-0000-0000-0000B3010000}"/>
    <cellStyle name="Navadno 3 6 4 2" xfId="436" xr:uid="{00000000-0005-0000-0000-0000B4010000}"/>
    <cellStyle name="Navadno 3 6 4 2 2" xfId="1015" xr:uid="{00000000-0005-0000-0000-0000F7030000}"/>
    <cellStyle name="Navadno 3 6 4 2 2 2" xfId="1347" xr:uid="{00000000-0005-0000-0000-000043050000}"/>
    <cellStyle name="Navadno 3 6 4 2 2 3" xfId="1672" xr:uid="{00000000-0005-0000-0000-000088060000}"/>
    <cellStyle name="Navadno 3 6 4 2 3" xfId="1186" xr:uid="{00000000-0005-0000-0000-0000A2040000}"/>
    <cellStyle name="Navadno 3 6 4 2 4" xfId="1511" xr:uid="{00000000-0005-0000-0000-0000E7050000}"/>
    <cellStyle name="Navadno 3 6 4 3" xfId="1014" xr:uid="{00000000-0005-0000-0000-0000F6030000}"/>
    <cellStyle name="Navadno 3 6 4 3 2" xfId="1346" xr:uid="{00000000-0005-0000-0000-000042050000}"/>
    <cellStyle name="Navadno 3 6 4 3 3" xfId="1671" xr:uid="{00000000-0005-0000-0000-000087060000}"/>
    <cellStyle name="Navadno 3 6 4 4" xfId="1185" xr:uid="{00000000-0005-0000-0000-0000A1040000}"/>
    <cellStyle name="Navadno 3 6 4 5" xfId="1510" xr:uid="{00000000-0005-0000-0000-0000E6050000}"/>
    <cellStyle name="Navadno 3 6 4_Infrastruktura LN VG 2" xfId="437" xr:uid="{00000000-0005-0000-0000-0000B5010000}"/>
    <cellStyle name="Navadno 3 6 5" xfId="438" xr:uid="{00000000-0005-0000-0000-0000B6010000}"/>
    <cellStyle name="Navadno 3 6 5 2" xfId="439" xr:uid="{00000000-0005-0000-0000-0000B7010000}"/>
    <cellStyle name="Navadno 3 6 5 2 2" xfId="1017" xr:uid="{00000000-0005-0000-0000-0000F9030000}"/>
    <cellStyle name="Navadno 3 6 5 2 2 2" xfId="1349" xr:uid="{00000000-0005-0000-0000-000045050000}"/>
    <cellStyle name="Navadno 3 6 5 2 2 3" xfId="1674" xr:uid="{00000000-0005-0000-0000-00008A060000}"/>
    <cellStyle name="Navadno 3 6 5 2 3" xfId="1188" xr:uid="{00000000-0005-0000-0000-0000A4040000}"/>
    <cellStyle name="Navadno 3 6 5 2 4" xfId="1513" xr:uid="{00000000-0005-0000-0000-0000E9050000}"/>
    <cellStyle name="Navadno 3 6 5 3" xfId="1016" xr:uid="{00000000-0005-0000-0000-0000F8030000}"/>
    <cellStyle name="Navadno 3 6 5 3 2" xfId="1348" xr:uid="{00000000-0005-0000-0000-000044050000}"/>
    <cellStyle name="Navadno 3 6 5 3 3" xfId="1673" xr:uid="{00000000-0005-0000-0000-000089060000}"/>
    <cellStyle name="Navadno 3 6 5 4" xfId="1187" xr:uid="{00000000-0005-0000-0000-0000A3040000}"/>
    <cellStyle name="Navadno 3 6 5 5" xfId="1512" xr:uid="{00000000-0005-0000-0000-0000E8050000}"/>
    <cellStyle name="Navadno 3 6 5_Infrastruktura LN VG 2" xfId="440" xr:uid="{00000000-0005-0000-0000-0000B8010000}"/>
    <cellStyle name="Navadno 3 6 6" xfId="441" xr:uid="{00000000-0005-0000-0000-0000B9010000}"/>
    <cellStyle name="Navadno 3 6 6 2" xfId="1018" xr:uid="{00000000-0005-0000-0000-0000FA030000}"/>
    <cellStyle name="Navadno 3 6 6 2 2" xfId="1350" xr:uid="{00000000-0005-0000-0000-000046050000}"/>
    <cellStyle name="Navadno 3 6 6 2 3" xfId="1675" xr:uid="{00000000-0005-0000-0000-00008B060000}"/>
    <cellStyle name="Navadno 3 6 6 3" xfId="1189" xr:uid="{00000000-0005-0000-0000-0000A5040000}"/>
    <cellStyle name="Navadno 3 6 6 4" xfId="1514" xr:uid="{00000000-0005-0000-0000-0000EA050000}"/>
    <cellStyle name="Navadno 3 6 7" xfId="1009" xr:uid="{00000000-0005-0000-0000-0000F1030000}"/>
    <cellStyle name="Navadno 3 6 7 2" xfId="1341" xr:uid="{00000000-0005-0000-0000-00003D050000}"/>
    <cellStyle name="Navadno 3 6 7 3" xfId="1666" xr:uid="{00000000-0005-0000-0000-000082060000}"/>
    <cellStyle name="Navadno 3 6 8" xfId="1180" xr:uid="{00000000-0005-0000-0000-00009C040000}"/>
    <cellStyle name="Navadno 3 6 9" xfId="1505" xr:uid="{00000000-0005-0000-0000-0000E1050000}"/>
    <cellStyle name="Navadno 3 6_Infrastruktura LN VG 2" xfId="442" xr:uid="{00000000-0005-0000-0000-0000BA010000}"/>
    <cellStyle name="Navadno 3 7" xfId="1805" xr:uid="{00000000-0005-0000-0000-00000D070000}"/>
    <cellStyle name="Navadno 3 7 2" xfId="1814" xr:uid="{00000000-0005-0000-0000-000016070000}"/>
    <cellStyle name="Navadno 4" xfId="443" xr:uid="{00000000-0005-0000-0000-0000BB010000}"/>
    <cellStyle name="Navadno 4 2" xfId="444" xr:uid="{00000000-0005-0000-0000-0000BC010000}"/>
    <cellStyle name="Navadno 4 2 2" xfId="445" xr:uid="{00000000-0005-0000-0000-0000BD010000}"/>
    <cellStyle name="Navadno 4 2 2 2" xfId="446" xr:uid="{00000000-0005-0000-0000-0000BE010000}"/>
    <cellStyle name="Navadno 4 2 2 2 2" xfId="447" xr:uid="{00000000-0005-0000-0000-0000BF010000}"/>
    <cellStyle name="Navadno 4 2 2 2 2 2" xfId="448" xr:uid="{00000000-0005-0000-0000-0000C0010000}"/>
    <cellStyle name="Navadno 4 2 2 2 2 2 2" xfId="1021" xr:uid="{00000000-0005-0000-0000-0000FD030000}"/>
    <cellStyle name="Navadno 4 2 2 2 2 2 2 2" xfId="1353" xr:uid="{00000000-0005-0000-0000-000049050000}"/>
    <cellStyle name="Navadno 4 2 2 2 2 2 2 3" xfId="1678" xr:uid="{00000000-0005-0000-0000-00008E060000}"/>
    <cellStyle name="Navadno 4 2 2 2 2 2 3" xfId="1192" xr:uid="{00000000-0005-0000-0000-0000A8040000}"/>
    <cellStyle name="Navadno 4 2 2 2 2 2 4" xfId="1517" xr:uid="{00000000-0005-0000-0000-0000ED050000}"/>
    <cellStyle name="Navadno 4 2 2 2 2 3" xfId="1020" xr:uid="{00000000-0005-0000-0000-0000FC030000}"/>
    <cellStyle name="Navadno 4 2 2 2 2 3 2" xfId="1352" xr:uid="{00000000-0005-0000-0000-000048050000}"/>
    <cellStyle name="Navadno 4 2 2 2 2 3 3" xfId="1677" xr:uid="{00000000-0005-0000-0000-00008D060000}"/>
    <cellStyle name="Navadno 4 2 2 2 2 4" xfId="1191" xr:uid="{00000000-0005-0000-0000-0000A7040000}"/>
    <cellStyle name="Navadno 4 2 2 2 2 5" xfId="1516" xr:uid="{00000000-0005-0000-0000-0000EC050000}"/>
    <cellStyle name="Navadno 4 2 2 2 2_Infrastruktura LN VG 2" xfId="449" xr:uid="{00000000-0005-0000-0000-0000C1010000}"/>
    <cellStyle name="Navadno 4 2 2 2 3" xfId="450" xr:uid="{00000000-0005-0000-0000-0000C2010000}"/>
    <cellStyle name="Navadno 4 2 2 2 3 2" xfId="451" xr:uid="{00000000-0005-0000-0000-0000C3010000}"/>
    <cellStyle name="Navadno 4 2 2 2 3 2 2" xfId="1023" xr:uid="{00000000-0005-0000-0000-0000FF030000}"/>
    <cellStyle name="Navadno 4 2 2 2 3 2 2 2" xfId="1355" xr:uid="{00000000-0005-0000-0000-00004B050000}"/>
    <cellStyle name="Navadno 4 2 2 2 3 2 2 3" xfId="1680" xr:uid="{00000000-0005-0000-0000-000090060000}"/>
    <cellStyle name="Navadno 4 2 2 2 3 2 3" xfId="1194" xr:uid="{00000000-0005-0000-0000-0000AA040000}"/>
    <cellStyle name="Navadno 4 2 2 2 3 2 4" xfId="1519" xr:uid="{00000000-0005-0000-0000-0000EF050000}"/>
    <cellStyle name="Navadno 4 2 2 2 3 3" xfId="1022" xr:uid="{00000000-0005-0000-0000-0000FE030000}"/>
    <cellStyle name="Navadno 4 2 2 2 3 3 2" xfId="1354" xr:uid="{00000000-0005-0000-0000-00004A050000}"/>
    <cellStyle name="Navadno 4 2 2 2 3 3 3" xfId="1679" xr:uid="{00000000-0005-0000-0000-00008F060000}"/>
    <cellStyle name="Navadno 4 2 2 2 3 4" xfId="1193" xr:uid="{00000000-0005-0000-0000-0000A9040000}"/>
    <cellStyle name="Navadno 4 2 2 2 3 5" xfId="1518" xr:uid="{00000000-0005-0000-0000-0000EE050000}"/>
    <cellStyle name="Navadno 4 2 2 2 3_Infrastruktura LN VG 2" xfId="452" xr:uid="{00000000-0005-0000-0000-0000C4010000}"/>
    <cellStyle name="Navadno 4 2 2 2 4" xfId="453" xr:uid="{00000000-0005-0000-0000-0000C5010000}"/>
    <cellStyle name="Navadno 4 2 2 2 4 2" xfId="454" xr:uid="{00000000-0005-0000-0000-0000C6010000}"/>
    <cellStyle name="Navadno 4 2 2 2 4 2 2" xfId="1025" xr:uid="{00000000-0005-0000-0000-000001040000}"/>
    <cellStyle name="Navadno 4 2 2 2 4 2 2 2" xfId="1357" xr:uid="{00000000-0005-0000-0000-00004D050000}"/>
    <cellStyle name="Navadno 4 2 2 2 4 2 2 3" xfId="1682" xr:uid="{00000000-0005-0000-0000-000092060000}"/>
    <cellStyle name="Navadno 4 2 2 2 4 2 3" xfId="1196" xr:uid="{00000000-0005-0000-0000-0000AC040000}"/>
    <cellStyle name="Navadno 4 2 2 2 4 2 4" xfId="1521" xr:uid="{00000000-0005-0000-0000-0000F1050000}"/>
    <cellStyle name="Navadno 4 2 2 2 4 3" xfId="1024" xr:uid="{00000000-0005-0000-0000-000000040000}"/>
    <cellStyle name="Navadno 4 2 2 2 4 3 2" xfId="1356" xr:uid="{00000000-0005-0000-0000-00004C050000}"/>
    <cellStyle name="Navadno 4 2 2 2 4 3 3" xfId="1681" xr:uid="{00000000-0005-0000-0000-000091060000}"/>
    <cellStyle name="Navadno 4 2 2 2 4 4" xfId="1195" xr:uid="{00000000-0005-0000-0000-0000AB040000}"/>
    <cellStyle name="Navadno 4 2 2 2 4 5" xfId="1520" xr:uid="{00000000-0005-0000-0000-0000F0050000}"/>
    <cellStyle name="Navadno 4 2 2 2 4_Infrastruktura LN VG 2" xfId="455" xr:uid="{00000000-0005-0000-0000-0000C7010000}"/>
    <cellStyle name="Navadno 4 2 2 2 5" xfId="456" xr:uid="{00000000-0005-0000-0000-0000C8010000}"/>
    <cellStyle name="Navadno 4 2 2 2 5 2" xfId="457" xr:uid="{00000000-0005-0000-0000-0000C9010000}"/>
    <cellStyle name="Navadno 4 2 2 2 5 2 2" xfId="1027" xr:uid="{00000000-0005-0000-0000-000003040000}"/>
    <cellStyle name="Navadno 4 2 2 2 5 2 2 2" xfId="1359" xr:uid="{00000000-0005-0000-0000-00004F050000}"/>
    <cellStyle name="Navadno 4 2 2 2 5 2 2 3" xfId="1684" xr:uid="{00000000-0005-0000-0000-000094060000}"/>
    <cellStyle name="Navadno 4 2 2 2 5 2 3" xfId="1198" xr:uid="{00000000-0005-0000-0000-0000AE040000}"/>
    <cellStyle name="Navadno 4 2 2 2 5 2 4" xfId="1523" xr:uid="{00000000-0005-0000-0000-0000F3050000}"/>
    <cellStyle name="Navadno 4 2 2 2 5 3" xfId="1026" xr:uid="{00000000-0005-0000-0000-000002040000}"/>
    <cellStyle name="Navadno 4 2 2 2 5 3 2" xfId="1358" xr:uid="{00000000-0005-0000-0000-00004E050000}"/>
    <cellStyle name="Navadno 4 2 2 2 5 3 3" xfId="1683" xr:uid="{00000000-0005-0000-0000-000093060000}"/>
    <cellStyle name="Navadno 4 2 2 2 5 4" xfId="1197" xr:uid="{00000000-0005-0000-0000-0000AD040000}"/>
    <cellStyle name="Navadno 4 2 2 2 5 5" xfId="1522" xr:uid="{00000000-0005-0000-0000-0000F2050000}"/>
    <cellStyle name="Navadno 4 2 2 2 5_Infrastruktura LN VG 2" xfId="458" xr:uid="{00000000-0005-0000-0000-0000CA010000}"/>
    <cellStyle name="Navadno 4 2 2 2 6" xfId="459" xr:uid="{00000000-0005-0000-0000-0000CB010000}"/>
    <cellStyle name="Navadno 4 2 2 2 6 2" xfId="1028" xr:uid="{00000000-0005-0000-0000-000004040000}"/>
    <cellStyle name="Navadno 4 2 2 2 6 2 2" xfId="1360" xr:uid="{00000000-0005-0000-0000-000050050000}"/>
    <cellStyle name="Navadno 4 2 2 2 6 2 3" xfId="1685" xr:uid="{00000000-0005-0000-0000-000095060000}"/>
    <cellStyle name="Navadno 4 2 2 2 6 3" xfId="1199" xr:uid="{00000000-0005-0000-0000-0000AF040000}"/>
    <cellStyle name="Navadno 4 2 2 2 6 4" xfId="1524" xr:uid="{00000000-0005-0000-0000-0000F4050000}"/>
    <cellStyle name="Navadno 4 2 2 2 7" xfId="1019" xr:uid="{00000000-0005-0000-0000-0000FB030000}"/>
    <cellStyle name="Navadno 4 2 2 2 7 2" xfId="1351" xr:uid="{00000000-0005-0000-0000-000047050000}"/>
    <cellStyle name="Navadno 4 2 2 2 7 3" xfId="1676" xr:uid="{00000000-0005-0000-0000-00008C060000}"/>
    <cellStyle name="Navadno 4 2 2 2 8" xfId="1190" xr:uid="{00000000-0005-0000-0000-0000A6040000}"/>
    <cellStyle name="Navadno 4 2 2 2 9" xfId="1515" xr:uid="{00000000-0005-0000-0000-0000EB050000}"/>
    <cellStyle name="Navadno 4 2 2 2_Infrastruktura LN VG 2" xfId="460" xr:uid="{00000000-0005-0000-0000-0000CC010000}"/>
    <cellStyle name="Navadno 4 2 2 3" xfId="461" xr:uid="{00000000-0005-0000-0000-0000CD010000}"/>
    <cellStyle name="Navadno 4 2 2 3 2" xfId="462" xr:uid="{00000000-0005-0000-0000-0000CE010000}"/>
    <cellStyle name="Navadno 4 2 2 3 2 2" xfId="1030" xr:uid="{00000000-0005-0000-0000-000006040000}"/>
    <cellStyle name="Navadno 4 2 2 3 2 2 2" xfId="1362" xr:uid="{00000000-0005-0000-0000-000052050000}"/>
    <cellStyle name="Navadno 4 2 2 3 2 2 3" xfId="1687" xr:uid="{00000000-0005-0000-0000-000097060000}"/>
    <cellStyle name="Navadno 4 2 2 3 2 3" xfId="1201" xr:uid="{00000000-0005-0000-0000-0000B1040000}"/>
    <cellStyle name="Navadno 4 2 2 3 2 4" xfId="1526" xr:uid="{00000000-0005-0000-0000-0000F6050000}"/>
    <cellStyle name="Navadno 4 2 2 3 3" xfId="1029" xr:uid="{00000000-0005-0000-0000-000005040000}"/>
    <cellStyle name="Navadno 4 2 2 3 3 2" xfId="1361" xr:uid="{00000000-0005-0000-0000-000051050000}"/>
    <cellStyle name="Navadno 4 2 2 3 3 3" xfId="1686" xr:uid="{00000000-0005-0000-0000-000096060000}"/>
    <cellStyle name="Navadno 4 2 2 3 4" xfId="1200" xr:uid="{00000000-0005-0000-0000-0000B0040000}"/>
    <cellStyle name="Navadno 4 2 2 3 5" xfId="1525" xr:uid="{00000000-0005-0000-0000-0000F5050000}"/>
    <cellStyle name="Navadno 4 2 2 3_Infrastruktura LN VG 2" xfId="463" xr:uid="{00000000-0005-0000-0000-0000CF010000}"/>
    <cellStyle name="Navadno 4 2 2 4" xfId="464" xr:uid="{00000000-0005-0000-0000-0000D0010000}"/>
    <cellStyle name="Navadno 4 2 2 5" xfId="465" xr:uid="{00000000-0005-0000-0000-0000D1010000}"/>
    <cellStyle name="Navadno 4 2 2 5 2" xfId="466" xr:uid="{00000000-0005-0000-0000-0000D2010000}"/>
    <cellStyle name="Navadno 4 2 2 5 2 2" xfId="1032" xr:uid="{00000000-0005-0000-0000-000008040000}"/>
    <cellStyle name="Navadno 4 2 2 5 2 2 2" xfId="1364" xr:uid="{00000000-0005-0000-0000-000054050000}"/>
    <cellStyle name="Navadno 4 2 2 5 2 2 3" xfId="1689" xr:uid="{00000000-0005-0000-0000-000099060000}"/>
    <cellStyle name="Navadno 4 2 2 5 2 3" xfId="1203" xr:uid="{00000000-0005-0000-0000-0000B3040000}"/>
    <cellStyle name="Navadno 4 2 2 5 2 4" xfId="1528" xr:uid="{00000000-0005-0000-0000-0000F8050000}"/>
    <cellStyle name="Navadno 4 2 2 5 3" xfId="1031" xr:uid="{00000000-0005-0000-0000-000007040000}"/>
    <cellStyle name="Navadno 4 2 2 5 3 2" xfId="1363" xr:uid="{00000000-0005-0000-0000-000053050000}"/>
    <cellStyle name="Navadno 4 2 2 5 3 3" xfId="1688" xr:uid="{00000000-0005-0000-0000-000098060000}"/>
    <cellStyle name="Navadno 4 2 2 5 4" xfId="1202" xr:uid="{00000000-0005-0000-0000-0000B2040000}"/>
    <cellStyle name="Navadno 4 2 2 5 5" xfId="1527" xr:uid="{00000000-0005-0000-0000-0000F7050000}"/>
    <cellStyle name="Navadno 4 2 2 5_Infrastruktura LN VG 2" xfId="467" xr:uid="{00000000-0005-0000-0000-0000D3010000}"/>
    <cellStyle name="Navadno 4 2 2 6" xfId="468" xr:uid="{00000000-0005-0000-0000-0000D4010000}"/>
    <cellStyle name="Navadno 4 2 2 6 2" xfId="469" xr:uid="{00000000-0005-0000-0000-0000D5010000}"/>
    <cellStyle name="Navadno 4 2 2 6 2 2" xfId="1034" xr:uid="{00000000-0005-0000-0000-00000A040000}"/>
    <cellStyle name="Navadno 4 2 2 6 2 2 2" xfId="1366" xr:uid="{00000000-0005-0000-0000-000056050000}"/>
    <cellStyle name="Navadno 4 2 2 6 2 2 3" xfId="1691" xr:uid="{00000000-0005-0000-0000-00009B060000}"/>
    <cellStyle name="Navadno 4 2 2 6 2 3" xfId="1205" xr:uid="{00000000-0005-0000-0000-0000B5040000}"/>
    <cellStyle name="Navadno 4 2 2 6 2 4" xfId="1530" xr:uid="{00000000-0005-0000-0000-0000FA050000}"/>
    <cellStyle name="Navadno 4 2 2 6 3" xfId="1033" xr:uid="{00000000-0005-0000-0000-000009040000}"/>
    <cellStyle name="Navadno 4 2 2 6 3 2" xfId="1365" xr:uid="{00000000-0005-0000-0000-000055050000}"/>
    <cellStyle name="Navadno 4 2 2 6 3 3" xfId="1690" xr:uid="{00000000-0005-0000-0000-00009A060000}"/>
    <cellStyle name="Navadno 4 2 2 6 4" xfId="1204" xr:uid="{00000000-0005-0000-0000-0000B4040000}"/>
    <cellStyle name="Navadno 4 2 2 6 5" xfId="1529" xr:uid="{00000000-0005-0000-0000-0000F9050000}"/>
    <cellStyle name="Navadno 4 2 2 6_Infrastruktura LN VG 2" xfId="470" xr:uid="{00000000-0005-0000-0000-0000D6010000}"/>
    <cellStyle name="Navadno 4 2 2 7" xfId="471" xr:uid="{00000000-0005-0000-0000-0000D7010000}"/>
    <cellStyle name="Navadno 4 2 2 7 2" xfId="472" xr:uid="{00000000-0005-0000-0000-0000D8010000}"/>
    <cellStyle name="Navadno 4 2 2 7 2 2" xfId="1036" xr:uid="{00000000-0005-0000-0000-00000C040000}"/>
    <cellStyle name="Navadno 4 2 2 7 2 2 2" xfId="1368" xr:uid="{00000000-0005-0000-0000-000058050000}"/>
    <cellStyle name="Navadno 4 2 2 7 2 2 3" xfId="1693" xr:uid="{00000000-0005-0000-0000-00009D060000}"/>
    <cellStyle name="Navadno 4 2 2 7 2 3" xfId="1207" xr:uid="{00000000-0005-0000-0000-0000B7040000}"/>
    <cellStyle name="Navadno 4 2 2 7 2 4" xfId="1532" xr:uid="{00000000-0005-0000-0000-0000FC050000}"/>
    <cellStyle name="Navadno 4 2 2 7 3" xfId="1035" xr:uid="{00000000-0005-0000-0000-00000B040000}"/>
    <cellStyle name="Navadno 4 2 2 7 3 2" xfId="1367" xr:uid="{00000000-0005-0000-0000-000057050000}"/>
    <cellStyle name="Navadno 4 2 2 7 3 3" xfId="1692" xr:uid="{00000000-0005-0000-0000-00009C060000}"/>
    <cellStyle name="Navadno 4 2 2 7 4" xfId="1206" xr:uid="{00000000-0005-0000-0000-0000B6040000}"/>
    <cellStyle name="Navadno 4 2 2 7 5" xfId="1531" xr:uid="{00000000-0005-0000-0000-0000FB050000}"/>
    <cellStyle name="Navadno 4 2 2 7_Infrastruktura LN VG 2" xfId="473" xr:uid="{00000000-0005-0000-0000-0000D9010000}"/>
    <cellStyle name="Navadno 4 2 2 8" xfId="474" xr:uid="{00000000-0005-0000-0000-0000DA010000}"/>
    <cellStyle name="Navadno 4 2 2 8 2" xfId="1037" xr:uid="{00000000-0005-0000-0000-00000D040000}"/>
    <cellStyle name="Navadno 4 2 2 8 2 2" xfId="1369" xr:uid="{00000000-0005-0000-0000-000059050000}"/>
    <cellStyle name="Navadno 4 2 2 8 2 3" xfId="1694" xr:uid="{00000000-0005-0000-0000-00009E060000}"/>
    <cellStyle name="Navadno 4 2 2 8 3" xfId="1208" xr:uid="{00000000-0005-0000-0000-0000B8040000}"/>
    <cellStyle name="Navadno 4 2 2 8 4" xfId="1533" xr:uid="{00000000-0005-0000-0000-0000FD050000}"/>
    <cellStyle name="Navadno 4 2 3" xfId="475" xr:uid="{00000000-0005-0000-0000-0000DB010000}"/>
    <cellStyle name="Navadno 4 2 3 2" xfId="476" xr:uid="{00000000-0005-0000-0000-0000DC010000}"/>
    <cellStyle name="Navadno 4 2 3 2 2" xfId="477" xr:uid="{00000000-0005-0000-0000-0000DD010000}"/>
    <cellStyle name="Navadno 4 2 3 2 2 2" xfId="1039" xr:uid="{00000000-0005-0000-0000-00000F040000}"/>
    <cellStyle name="Navadno 4 2 3 2 2 2 2" xfId="1371" xr:uid="{00000000-0005-0000-0000-00005B050000}"/>
    <cellStyle name="Navadno 4 2 3 2 2 2 3" xfId="1696" xr:uid="{00000000-0005-0000-0000-0000A0060000}"/>
    <cellStyle name="Navadno 4 2 3 2 2 3" xfId="1210" xr:uid="{00000000-0005-0000-0000-0000BA040000}"/>
    <cellStyle name="Navadno 4 2 3 2 2 4" xfId="1535" xr:uid="{00000000-0005-0000-0000-0000FF050000}"/>
    <cellStyle name="Navadno 4 2 3 2 3" xfId="478" xr:uid="{00000000-0005-0000-0000-0000DE010000}"/>
    <cellStyle name="Navadno 4 2 3 2 4" xfId="1038" xr:uid="{00000000-0005-0000-0000-00000E040000}"/>
    <cellStyle name="Navadno 4 2 3 2 4 2" xfId="1370" xr:uid="{00000000-0005-0000-0000-00005A050000}"/>
    <cellStyle name="Navadno 4 2 3 2 4 3" xfId="1695" xr:uid="{00000000-0005-0000-0000-00009F060000}"/>
    <cellStyle name="Navadno 4 2 3 2 5" xfId="1209" xr:uid="{00000000-0005-0000-0000-0000B9040000}"/>
    <cellStyle name="Navadno 4 2 3 2 6" xfId="1534" xr:uid="{00000000-0005-0000-0000-0000FE050000}"/>
    <cellStyle name="Navadno 4 2 3 2_Infrastruktura LN VG 2" xfId="479" xr:uid="{00000000-0005-0000-0000-0000DF010000}"/>
    <cellStyle name="Navadno 4 2 3 3" xfId="480" xr:uid="{00000000-0005-0000-0000-0000E0010000}"/>
    <cellStyle name="Navadno 4 2 3 4" xfId="481" xr:uid="{00000000-0005-0000-0000-0000E1010000}"/>
    <cellStyle name="Navadno 4 2 3 4 2" xfId="482" xr:uid="{00000000-0005-0000-0000-0000E2010000}"/>
    <cellStyle name="Navadno 4 2 3 4 2 2" xfId="1041" xr:uid="{00000000-0005-0000-0000-000011040000}"/>
    <cellStyle name="Navadno 4 2 3 4 2 2 2" xfId="1373" xr:uid="{00000000-0005-0000-0000-00005D050000}"/>
    <cellStyle name="Navadno 4 2 3 4 2 2 3" xfId="1698" xr:uid="{00000000-0005-0000-0000-0000A2060000}"/>
    <cellStyle name="Navadno 4 2 3 4 2 3" xfId="1212" xr:uid="{00000000-0005-0000-0000-0000BC040000}"/>
    <cellStyle name="Navadno 4 2 3 4 2 4" xfId="1537" xr:uid="{00000000-0005-0000-0000-000001060000}"/>
    <cellStyle name="Navadno 4 2 3 4 3" xfId="1040" xr:uid="{00000000-0005-0000-0000-000010040000}"/>
    <cellStyle name="Navadno 4 2 3 4 3 2" xfId="1372" xr:uid="{00000000-0005-0000-0000-00005C050000}"/>
    <cellStyle name="Navadno 4 2 3 4 3 3" xfId="1697" xr:uid="{00000000-0005-0000-0000-0000A1060000}"/>
    <cellStyle name="Navadno 4 2 3 4 4" xfId="1211" xr:uid="{00000000-0005-0000-0000-0000BB040000}"/>
    <cellStyle name="Navadno 4 2 3 4 5" xfId="1536" xr:uid="{00000000-0005-0000-0000-000000060000}"/>
    <cellStyle name="Navadno 4 2 3 4_Infrastruktura LN VG 2" xfId="483" xr:uid="{00000000-0005-0000-0000-0000E3010000}"/>
    <cellStyle name="Navadno 4 2 3 5" xfId="484" xr:uid="{00000000-0005-0000-0000-0000E4010000}"/>
    <cellStyle name="Navadno 4 2 3 5 2" xfId="485" xr:uid="{00000000-0005-0000-0000-0000E5010000}"/>
    <cellStyle name="Navadno 4 2 3 5 2 2" xfId="1043" xr:uid="{00000000-0005-0000-0000-000013040000}"/>
    <cellStyle name="Navadno 4 2 3 5 2 2 2" xfId="1375" xr:uid="{00000000-0005-0000-0000-00005F050000}"/>
    <cellStyle name="Navadno 4 2 3 5 2 2 3" xfId="1700" xr:uid="{00000000-0005-0000-0000-0000A4060000}"/>
    <cellStyle name="Navadno 4 2 3 5 2 3" xfId="1214" xr:uid="{00000000-0005-0000-0000-0000BE040000}"/>
    <cellStyle name="Navadno 4 2 3 5 2 4" xfId="1539" xr:uid="{00000000-0005-0000-0000-000003060000}"/>
    <cellStyle name="Navadno 4 2 3 5 3" xfId="1042" xr:uid="{00000000-0005-0000-0000-000012040000}"/>
    <cellStyle name="Navadno 4 2 3 5 3 2" xfId="1374" xr:uid="{00000000-0005-0000-0000-00005E050000}"/>
    <cellStyle name="Navadno 4 2 3 5 3 3" xfId="1699" xr:uid="{00000000-0005-0000-0000-0000A3060000}"/>
    <cellStyle name="Navadno 4 2 3 5 4" xfId="1213" xr:uid="{00000000-0005-0000-0000-0000BD040000}"/>
    <cellStyle name="Navadno 4 2 3 5 5" xfId="1538" xr:uid="{00000000-0005-0000-0000-000002060000}"/>
    <cellStyle name="Navadno 4 2 3 5_Infrastruktura LN VG 2" xfId="486" xr:uid="{00000000-0005-0000-0000-0000E6010000}"/>
    <cellStyle name="Navadno 4 2 3 6" xfId="487" xr:uid="{00000000-0005-0000-0000-0000E7010000}"/>
    <cellStyle name="Navadno 4 2 3 6 2" xfId="488" xr:uid="{00000000-0005-0000-0000-0000E8010000}"/>
    <cellStyle name="Navadno 4 2 3 6 2 2" xfId="1045" xr:uid="{00000000-0005-0000-0000-000015040000}"/>
    <cellStyle name="Navadno 4 2 3 6 2 2 2" xfId="1377" xr:uid="{00000000-0005-0000-0000-000061050000}"/>
    <cellStyle name="Navadno 4 2 3 6 2 2 3" xfId="1702" xr:uid="{00000000-0005-0000-0000-0000A6060000}"/>
    <cellStyle name="Navadno 4 2 3 6 2 3" xfId="1216" xr:uid="{00000000-0005-0000-0000-0000C0040000}"/>
    <cellStyle name="Navadno 4 2 3 6 2 4" xfId="1541" xr:uid="{00000000-0005-0000-0000-000005060000}"/>
    <cellStyle name="Navadno 4 2 3 6 3" xfId="1044" xr:uid="{00000000-0005-0000-0000-000014040000}"/>
    <cellStyle name="Navadno 4 2 3 6 3 2" xfId="1376" xr:uid="{00000000-0005-0000-0000-000060050000}"/>
    <cellStyle name="Navadno 4 2 3 6 3 3" xfId="1701" xr:uid="{00000000-0005-0000-0000-0000A5060000}"/>
    <cellStyle name="Navadno 4 2 3 6 4" xfId="1215" xr:uid="{00000000-0005-0000-0000-0000BF040000}"/>
    <cellStyle name="Navadno 4 2 3 6 5" xfId="1540" xr:uid="{00000000-0005-0000-0000-000004060000}"/>
    <cellStyle name="Navadno 4 2 3 6_Infrastruktura LN VG 2" xfId="489" xr:uid="{00000000-0005-0000-0000-0000E9010000}"/>
    <cellStyle name="Navadno 4 2 3 7" xfId="490" xr:uid="{00000000-0005-0000-0000-0000EA010000}"/>
    <cellStyle name="Navadno 4 2 3 7 2" xfId="1046" xr:uid="{00000000-0005-0000-0000-000016040000}"/>
    <cellStyle name="Navadno 4 2 3 7 2 2" xfId="1378" xr:uid="{00000000-0005-0000-0000-000062050000}"/>
    <cellStyle name="Navadno 4 2 3 7 2 3" xfId="1703" xr:uid="{00000000-0005-0000-0000-0000A7060000}"/>
    <cellStyle name="Navadno 4 2 3 7 3" xfId="1217" xr:uid="{00000000-0005-0000-0000-0000C1040000}"/>
    <cellStyle name="Navadno 4 2 3 7 4" xfId="1542" xr:uid="{00000000-0005-0000-0000-000006060000}"/>
    <cellStyle name="Navadno 4 2 4" xfId="491" xr:uid="{00000000-0005-0000-0000-0000EB010000}"/>
    <cellStyle name="Navadno 4 2 4 2" xfId="492" xr:uid="{00000000-0005-0000-0000-0000EC010000}"/>
    <cellStyle name="Navadno 4 2 4 2 2" xfId="493" xr:uid="{00000000-0005-0000-0000-0000ED010000}"/>
    <cellStyle name="Navadno 4 2 4 2 2 2" xfId="1049" xr:uid="{00000000-0005-0000-0000-000019040000}"/>
    <cellStyle name="Navadno 4 2 4 2 2 2 2" xfId="1381" xr:uid="{00000000-0005-0000-0000-000065050000}"/>
    <cellStyle name="Navadno 4 2 4 2 2 2 3" xfId="1706" xr:uid="{00000000-0005-0000-0000-0000AA060000}"/>
    <cellStyle name="Navadno 4 2 4 2 2 3" xfId="1220" xr:uid="{00000000-0005-0000-0000-0000C4040000}"/>
    <cellStyle name="Navadno 4 2 4 2 2 4" xfId="1545" xr:uid="{00000000-0005-0000-0000-000009060000}"/>
    <cellStyle name="Navadno 4 2 4 2 3" xfId="1048" xr:uid="{00000000-0005-0000-0000-000018040000}"/>
    <cellStyle name="Navadno 4 2 4 2 3 2" xfId="1380" xr:uid="{00000000-0005-0000-0000-000064050000}"/>
    <cellStyle name="Navadno 4 2 4 2 3 3" xfId="1705" xr:uid="{00000000-0005-0000-0000-0000A9060000}"/>
    <cellStyle name="Navadno 4 2 4 2 4" xfId="1219" xr:uid="{00000000-0005-0000-0000-0000C3040000}"/>
    <cellStyle name="Navadno 4 2 4 2 5" xfId="1544" xr:uid="{00000000-0005-0000-0000-000008060000}"/>
    <cellStyle name="Navadno 4 2 4 2_Infrastruktura LN VG 2" xfId="494" xr:uid="{00000000-0005-0000-0000-0000EE010000}"/>
    <cellStyle name="Navadno 4 2 4 3" xfId="495" xr:uid="{00000000-0005-0000-0000-0000EF010000}"/>
    <cellStyle name="Navadno 4 2 4 3 2" xfId="496" xr:uid="{00000000-0005-0000-0000-0000F0010000}"/>
    <cellStyle name="Navadno 4 2 4 3 2 2" xfId="1051" xr:uid="{00000000-0005-0000-0000-00001B040000}"/>
    <cellStyle name="Navadno 4 2 4 3 2 2 2" xfId="1383" xr:uid="{00000000-0005-0000-0000-000067050000}"/>
    <cellStyle name="Navadno 4 2 4 3 2 2 3" xfId="1708" xr:uid="{00000000-0005-0000-0000-0000AC060000}"/>
    <cellStyle name="Navadno 4 2 4 3 2 3" xfId="1222" xr:uid="{00000000-0005-0000-0000-0000C6040000}"/>
    <cellStyle name="Navadno 4 2 4 3 2 4" xfId="1547" xr:uid="{00000000-0005-0000-0000-00000B060000}"/>
    <cellStyle name="Navadno 4 2 4 3 3" xfId="1050" xr:uid="{00000000-0005-0000-0000-00001A040000}"/>
    <cellStyle name="Navadno 4 2 4 3 3 2" xfId="1382" xr:uid="{00000000-0005-0000-0000-000066050000}"/>
    <cellStyle name="Navadno 4 2 4 3 3 3" xfId="1707" xr:uid="{00000000-0005-0000-0000-0000AB060000}"/>
    <cellStyle name="Navadno 4 2 4 3 4" xfId="1221" xr:uid="{00000000-0005-0000-0000-0000C5040000}"/>
    <cellStyle name="Navadno 4 2 4 3 5" xfId="1546" xr:uid="{00000000-0005-0000-0000-00000A060000}"/>
    <cellStyle name="Navadno 4 2 4 3_Infrastruktura LN VG 2" xfId="497" xr:uid="{00000000-0005-0000-0000-0000F1010000}"/>
    <cellStyle name="Navadno 4 2 4 4" xfId="498" xr:uid="{00000000-0005-0000-0000-0000F2010000}"/>
    <cellStyle name="Navadno 4 2 4 4 2" xfId="499" xr:uid="{00000000-0005-0000-0000-0000F3010000}"/>
    <cellStyle name="Navadno 4 2 4 4 2 2" xfId="1053" xr:uid="{00000000-0005-0000-0000-00001D040000}"/>
    <cellStyle name="Navadno 4 2 4 4 2 2 2" xfId="1385" xr:uid="{00000000-0005-0000-0000-000069050000}"/>
    <cellStyle name="Navadno 4 2 4 4 2 2 3" xfId="1710" xr:uid="{00000000-0005-0000-0000-0000AE060000}"/>
    <cellStyle name="Navadno 4 2 4 4 2 3" xfId="1224" xr:uid="{00000000-0005-0000-0000-0000C8040000}"/>
    <cellStyle name="Navadno 4 2 4 4 2 4" xfId="1549" xr:uid="{00000000-0005-0000-0000-00000D060000}"/>
    <cellStyle name="Navadno 4 2 4 4 3" xfId="1052" xr:uid="{00000000-0005-0000-0000-00001C040000}"/>
    <cellStyle name="Navadno 4 2 4 4 3 2" xfId="1384" xr:uid="{00000000-0005-0000-0000-000068050000}"/>
    <cellStyle name="Navadno 4 2 4 4 3 3" xfId="1709" xr:uid="{00000000-0005-0000-0000-0000AD060000}"/>
    <cellStyle name="Navadno 4 2 4 4 4" xfId="1223" xr:uid="{00000000-0005-0000-0000-0000C7040000}"/>
    <cellStyle name="Navadno 4 2 4 4 5" xfId="1548" xr:uid="{00000000-0005-0000-0000-00000C060000}"/>
    <cellStyle name="Navadno 4 2 4 4_Infrastruktura LN VG 2" xfId="500" xr:uid="{00000000-0005-0000-0000-0000F4010000}"/>
    <cellStyle name="Navadno 4 2 4 5" xfId="501" xr:uid="{00000000-0005-0000-0000-0000F5010000}"/>
    <cellStyle name="Navadno 4 2 4 5 2" xfId="502" xr:uid="{00000000-0005-0000-0000-0000F6010000}"/>
    <cellStyle name="Navadno 4 2 4 5 2 2" xfId="1055" xr:uid="{00000000-0005-0000-0000-00001F040000}"/>
    <cellStyle name="Navadno 4 2 4 5 2 2 2" xfId="1387" xr:uid="{00000000-0005-0000-0000-00006B050000}"/>
    <cellStyle name="Navadno 4 2 4 5 2 2 3" xfId="1712" xr:uid="{00000000-0005-0000-0000-0000B0060000}"/>
    <cellStyle name="Navadno 4 2 4 5 2 3" xfId="1226" xr:uid="{00000000-0005-0000-0000-0000CA040000}"/>
    <cellStyle name="Navadno 4 2 4 5 2 4" xfId="1551" xr:uid="{00000000-0005-0000-0000-00000F060000}"/>
    <cellStyle name="Navadno 4 2 4 5 3" xfId="1054" xr:uid="{00000000-0005-0000-0000-00001E040000}"/>
    <cellStyle name="Navadno 4 2 4 5 3 2" xfId="1386" xr:uid="{00000000-0005-0000-0000-00006A050000}"/>
    <cellStyle name="Navadno 4 2 4 5 3 3" xfId="1711" xr:uid="{00000000-0005-0000-0000-0000AF060000}"/>
    <cellStyle name="Navadno 4 2 4 5 4" xfId="1225" xr:uid="{00000000-0005-0000-0000-0000C9040000}"/>
    <cellStyle name="Navadno 4 2 4 5 5" xfId="1550" xr:uid="{00000000-0005-0000-0000-00000E060000}"/>
    <cellStyle name="Navadno 4 2 4 5_Infrastruktura LN VG 2" xfId="503" xr:uid="{00000000-0005-0000-0000-0000F7010000}"/>
    <cellStyle name="Navadno 4 2 4 6" xfId="504" xr:uid="{00000000-0005-0000-0000-0000F8010000}"/>
    <cellStyle name="Navadno 4 2 4 6 2" xfId="1056" xr:uid="{00000000-0005-0000-0000-000020040000}"/>
    <cellStyle name="Navadno 4 2 4 6 2 2" xfId="1388" xr:uid="{00000000-0005-0000-0000-00006C050000}"/>
    <cellStyle name="Navadno 4 2 4 6 2 3" xfId="1713" xr:uid="{00000000-0005-0000-0000-0000B1060000}"/>
    <cellStyle name="Navadno 4 2 4 6 3" xfId="1227" xr:uid="{00000000-0005-0000-0000-0000CB040000}"/>
    <cellStyle name="Navadno 4 2 4 6 4" xfId="1552" xr:uid="{00000000-0005-0000-0000-000010060000}"/>
    <cellStyle name="Navadno 4 2 4 7" xfId="1047" xr:uid="{00000000-0005-0000-0000-000017040000}"/>
    <cellStyle name="Navadno 4 2 4 7 2" xfId="1379" xr:uid="{00000000-0005-0000-0000-000063050000}"/>
    <cellStyle name="Navadno 4 2 4 7 3" xfId="1704" xr:uid="{00000000-0005-0000-0000-0000A8060000}"/>
    <cellStyle name="Navadno 4 2 4 8" xfId="1218" xr:uid="{00000000-0005-0000-0000-0000C2040000}"/>
    <cellStyle name="Navadno 4 2 4 9" xfId="1543" xr:uid="{00000000-0005-0000-0000-000007060000}"/>
    <cellStyle name="Navadno 4 2 4_Infrastruktura LN VG 2" xfId="505" xr:uid="{00000000-0005-0000-0000-0000F9010000}"/>
    <cellStyle name="Navadno 4 3" xfId="506" xr:uid="{00000000-0005-0000-0000-0000FA010000}"/>
    <cellStyle name="Navadno 4 3 10" xfId="974" xr:uid="{00000000-0005-0000-0000-0000CE030000}"/>
    <cellStyle name="Navadno 4 3 10 2" xfId="1143" xr:uid="{00000000-0005-0000-0000-000077040000}"/>
    <cellStyle name="Navadno 4 3 10 2 2" xfId="1471" xr:uid="{00000000-0005-0000-0000-0000BF050000}"/>
    <cellStyle name="Navadno 4 3 10 2 3" xfId="1796" xr:uid="{00000000-0005-0000-0000-000004070000}"/>
    <cellStyle name="Navadno 4 3 10 3" xfId="1310" xr:uid="{00000000-0005-0000-0000-00001E050000}"/>
    <cellStyle name="Navadno 4 3 10 4" xfId="1635" xr:uid="{00000000-0005-0000-0000-000063060000}"/>
    <cellStyle name="Navadno 4 3 11" xfId="1057" xr:uid="{00000000-0005-0000-0000-000021040000}"/>
    <cellStyle name="Navadno 4 3 11 2" xfId="1389" xr:uid="{00000000-0005-0000-0000-00006D050000}"/>
    <cellStyle name="Navadno 4 3 11 3" xfId="1714" xr:uid="{00000000-0005-0000-0000-0000B2060000}"/>
    <cellStyle name="Navadno 4 3 12" xfId="1147" xr:uid="{00000000-0005-0000-0000-00007B040000}"/>
    <cellStyle name="Navadno 4 3 12 2" xfId="1473" xr:uid="{00000000-0005-0000-0000-0000C1050000}"/>
    <cellStyle name="Navadno 4 3 12 3" xfId="1798" xr:uid="{00000000-0005-0000-0000-000006070000}"/>
    <cellStyle name="Navadno 4 3 13" xfId="1228" xr:uid="{00000000-0005-0000-0000-0000CC040000}"/>
    <cellStyle name="Navadno 4 3 14" xfId="1553" xr:uid="{00000000-0005-0000-0000-000011060000}"/>
    <cellStyle name="Navadno 4 3 15" xfId="1801" xr:uid="{00000000-0005-0000-0000-000009070000}"/>
    <cellStyle name="Navadno 4 3 2" xfId="507" xr:uid="{00000000-0005-0000-0000-0000FB010000}"/>
    <cellStyle name="Navadno 4 3 2 2" xfId="508" xr:uid="{00000000-0005-0000-0000-0000FC010000}"/>
    <cellStyle name="Navadno 4 3 2 2 2" xfId="509" xr:uid="{00000000-0005-0000-0000-0000FD010000}"/>
    <cellStyle name="Navadno 4 3 2 2 2 2" xfId="510" xr:uid="{00000000-0005-0000-0000-0000FE010000}"/>
    <cellStyle name="Navadno 4 3 2 2 2 2 2" xfId="1059" xr:uid="{00000000-0005-0000-0000-000023040000}"/>
    <cellStyle name="Navadno 4 3 2 2 2 2 2 2" xfId="1391" xr:uid="{00000000-0005-0000-0000-00006F050000}"/>
    <cellStyle name="Navadno 4 3 2 2 2 2 2 3" xfId="1716" xr:uid="{00000000-0005-0000-0000-0000B4060000}"/>
    <cellStyle name="Navadno 4 3 2 2 2 2 3" xfId="1230" xr:uid="{00000000-0005-0000-0000-0000CE040000}"/>
    <cellStyle name="Navadno 4 3 2 2 2 2 4" xfId="1555" xr:uid="{00000000-0005-0000-0000-000013060000}"/>
    <cellStyle name="Navadno 4 3 2 2 2 3" xfId="1058" xr:uid="{00000000-0005-0000-0000-000022040000}"/>
    <cellStyle name="Navadno 4 3 2 2 2 3 2" xfId="1390" xr:uid="{00000000-0005-0000-0000-00006E050000}"/>
    <cellStyle name="Navadno 4 3 2 2 2 3 3" xfId="1715" xr:uid="{00000000-0005-0000-0000-0000B3060000}"/>
    <cellStyle name="Navadno 4 3 2 2 2 4" xfId="1229" xr:uid="{00000000-0005-0000-0000-0000CD040000}"/>
    <cellStyle name="Navadno 4 3 2 2 2 5" xfId="1554" xr:uid="{00000000-0005-0000-0000-000012060000}"/>
    <cellStyle name="Navadno 4 3 2 2 2_Infrastruktura LN VG 2" xfId="511" xr:uid="{00000000-0005-0000-0000-0000FF010000}"/>
    <cellStyle name="Navadno 4 3 2 2 3" xfId="512" xr:uid="{00000000-0005-0000-0000-000000020000}"/>
    <cellStyle name="Navadno 4 3 2 2 3 2" xfId="513" xr:uid="{00000000-0005-0000-0000-000001020000}"/>
    <cellStyle name="Navadno 4 3 2 2 3 2 2" xfId="1061" xr:uid="{00000000-0005-0000-0000-000025040000}"/>
    <cellStyle name="Navadno 4 3 2 2 3 2 2 2" xfId="1393" xr:uid="{00000000-0005-0000-0000-000071050000}"/>
    <cellStyle name="Navadno 4 3 2 2 3 2 2 3" xfId="1718" xr:uid="{00000000-0005-0000-0000-0000B6060000}"/>
    <cellStyle name="Navadno 4 3 2 2 3 2 3" xfId="1232" xr:uid="{00000000-0005-0000-0000-0000D0040000}"/>
    <cellStyle name="Navadno 4 3 2 2 3 2 4" xfId="1557" xr:uid="{00000000-0005-0000-0000-000015060000}"/>
    <cellStyle name="Navadno 4 3 2 2 3 3" xfId="1060" xr:uid="{00000000-0005-0000-0000-000024040000}"/>
    <cellStyle name="Navadno 4 3 2 2 3 3 2" xfId="1392" xr:uid="{00000000-0005-0000-0000-000070050000}"/>
    <cellStyle name="Navadno 4 3 2 2 3 3 3" xfId="1717" xr:uid="{00000000-0005-0000-0000-0000B5060000}"/>
    <cellStyle name="Navadno 4 3 2 2 3 4" xfId="1231" xr:uid="{00000000-0005-0000-0000-0000CF040000}"/>
    <cellStyle name="Navadno 4 3 2 2 3 5" xfId="1556" xr:uid="{00000000-0005-0000-0000-000014060000}"/>
    <cellStyle name="Navadno 4 3 2 2 3_Infrastruktura LN VG 2" xfId="514" xr:uid="{00000000-0005-0000-0000-000002020000}"/>
    <cellStyle name="Navadno 4 3 2 2 4" xfId="515" xr:uid="{00000000-0005-0000-0000-000003020000}"/>
    <cellStyle name="Navadno 4 3 2 2 4 2" xfId="516" xr:uid="{00000000-0005-0000-0000-000004020000}"/>
    <cellStyle name="Navadno 4 3 2 2 4 2 2" xfId="1063" xr:uid="{00000000-0005-0000-0000-000027040000}"/>
    <cellStyle name="Navadno 4 3 2 2 4 2 2 2" xfId="1395" xr:uid="{00000000-0005-0000-0000-000073050000}"/>
    <cellStyle name="Navadno 4 3 2 2 4 2 2 3" xfId="1720" xr:uid="{00000000-0005-0000-0000-0000B8060000}"/>
    <cellStyle name="Navadno 4 3 2 2 4 2 3" xfId="1234" xr:uid="{00000000-0005-0000-0000-0000D2040000}"/>
    <cellStyle name="Navadno 4 3 2 2 4 2 4" xfId="1559" xr:uid="{00000000-0005-0000-0000-000017060000}"/>
    <cellStyle name="Navadno 4 3 2 2 4 3" xfId="1062" xr:uid="{00000000-0005-0000-0000-000026040000}"/>
    <cellStyle name="Navadno 4 3 2 2 4 3 2" xfId="1394" xr:uid="{00000000-0005-0000-0000-000072050000}"/>
    <cellStyle name="Navadno 4 3 2 2 4 3 3" xfId="1719" xr:uid="{00000000-0005-0000-0000-0000B7060000}"/>
    <cellStyle name="Navadno 4 3 2 2 4 4" xfId="1233" xr:uid="{00000000-0005-0000-0000-0000D1040000}"/>
    <cellStyle name="Navadno 4 3 2 2 4 5" xfId="1558" xr:uid="{00000000-0005-0000-0000-000016060000}"/>
    <cellStyle name="Navadno 4 3 2 2 4_Infrastruktura LN VG 2" xfId="517" xr:uid="{00000000-0005-0000-0000-000005020000}"/>
    <cellStyle name="Navadno 4 3 2 2 5" xfId="518" xr:uid="{00000000-0005-0000-0000-000006020000}"/>
    <cellStyle name="Navadno 4 3 2 2 5 2" xfId="519" xr:uid="{00000000-0005-0000-0000-000007020000}"/>
    <cellStyle name="Navadno 4 3 2 2 5 2 2" xfId="1065" xr:uid="{00000000-0005-0000-0000-000029040000}"/>
    <cellStyle name="Navadno 4 3 2 2 5 2 2 2" xfId="1397" xr:uid="{00000000-0005-0000-0000-000075050000}"/>
    <cellStyle name="Navadno 4 3 2 2 5 2 2 3" xfId="1722" xr:uid="{00000000-0005-0000-0000-0000BA060000}"/>
    <cellStyle name="Navadno 4 3 2 2 5 2 3" xfId="1236" xr:uid="{00000000-0005-0000-0000-0000D4040000}"/>
    <cellStyle name="Navadno 4 3 2 2 5 2 4" xfId="1561" xr:uid="{00000000-0005-0000-0000-000019060000}"/>
    <cellStyle name="Navadno 4 3 2 2 5 3" xfId="1064" xr:uid="{00000000-0005-0000-0000-000028040000}"/>
    <cellStyle name="Navadno 4 3 2 2 5 3 2" xfId="1396" xr:uid="{00000000-0005-0000-0000-000074050000}"/>
    <cellStyle name="Navadno 4 3 2 2 5 3 3" xfId="1721" xr:uid="{00000000-0005-0000-0000-0000B9060000}"/>
    <cellStyle name="Navadno 4 3 2 2 5 4" xfId="1235" xr:uid="{00000000-0005-0000-0000-0000D3040000}"/>
    <cellStyle name="Navadno 4 3 2 2 5 5" xfId="1560" xr:uid="{00000000-0005-0000-0000-000018060000}"/>
    <cellStyle name="Navadno 4 3 2 2 5_Infrastruktura LN VG 2" xfId="520" xr:uid="{00000000-0005-0000-0000-000008020000}"/>
    <cellStyle name="Navadno 4 3 2 2 6" xfId="521" xr:uid="{00000000-0005-0000-0000-000009020000}"/>
    <cellStyle name="Navadno 4 3 2 2 6 2" xfId="1066" xr:uid="{00000000-0005-0000-0000-00002A040000}"/>
    <cellStyle name="Navadno 4 3 2 2 6 2 2" xfId="1398" xr:uid="{00000000-0005-0000-0000-000076050000}"/>
    <cellStyle name="Navadno 4 3 2 2 6 2 3" xfId="1723" xr:uid="{00000000-0005-0000-0000-0000BB060000}"/>
    <cellStyle name="Navadno 4 3 2 2 6 3" xfId="1237" xr:uid="{00000000-0005-0000-0000-0000D5040000}"/>
    <cellStyle name="Navadno 4 3 2 2 6 4" xfId="1562" xr:uid="{00000000-0005-0000-0000-00001A060000}"/>
    <cellStyle name="Navadno 4 3 2 2 7" xfId="522" xr:uid="{00000000-0005-0000-0000-00000A020000}"/>
    <cellStyle name="Navadno 4 3 2 2 7 2" xfId="1067" xr:uid="{00000000-0005-0000-0000-00002B040000}"/>
    <cellStyle name="Navadno 4 3 2 2 7 2 2" xfId="1399" xr:uid="{00000000-0005-0000-0000-000077050000}"/>
    <cellStyle name="Navadno 4 3 2 2 7 2 3" xfId="1724" xr:uid="{00000000-0005-0000-0000-0000BC060000}"/>
    <cellStyle name="Navadno 4 3 2 2 7 3" xfId="1238" xr:uid="{00000000-0005-0000-0000-0000D6040000}"/>
    <cellStyle name="Navadno 4 3 2 2 7 4" xfId="1563" xr:uid="{00000000-0005-0000-0000-00001B060000}"/>
    <cellStyle name="Navadno 4 3 2 3" xfId="523" xr:uid="{00000000-0005-0000-0000-00000B020000}"/>
    <cellStyle name="Navadno 4 3 2 3 2" xfId="524" xr:uid="{00000000-0005-0000-0000-00000C020000}"/>
    <cellStyle name="Navadno 4 3 2 3 2 2" xfId="525" xr:uid="{00000000-0005-0000-0000-00000D020000}"/>
    <cellStyle name="Navadno 4 3 2 3 2 2 2" xfId="1070" xr:uid="{00000000-0005-0000-0000-00002E040000}"/>
    <cellStyle name="Navadno 4 3 2 3 2 2 2 2" xfId="1402" xr:uid="{00000000-0005-0000-0000-00007A050000}"/>
    <cellStyle name="Navadno 4 3 2 3 2 2 2 3" xfId="1727" xr:uid="{00000000-0005-0000-0000-0000BF060000}"/>
    <cellStyle name="Navadno 4 3 2 3 2 2 3" xfId="1241" xr:uid="{00000000-0005-0000-0000-0000D9040000}"/>
    <cellStyle name="Navadno 4 3 2 3 2 2 4" xfId="1566" xr:uid="{00000000-0005-0000-0000-00001E060000}"/>
    <cellStyle name="Navadno 4 3 2 3 2 3" xfId="1069" xr:uid="{00000000-0005-0000-0000-00002D040000}"/>
    <cellStyle name="Navadno 4 3 2 3 2 3 2" xfId="1401" xr:uid="{00000000-0005-0000-0000-000079050000}"/>
    <cellStyle name="Navadno 4 3 2 3 2 3 3" xfId="1726" xr:uid="{00000000-0005-0000-0000-0000BE060000}"/>
    <cellStyle name="Navadno 4 3 2 3 2 4" xfId="1240" xr:uid="{00000000-0005-0000-0000-0000D8040000}"/>
    <cellStyle name="Navadno 4 3 2 3 2 5" xfId="1565" xr:uid="{00000000-0005-0000-0000-00001D060000}"/>
    <cellStyle name="Navadno 4 3 2 3 2_Infrastruktura LN VG 2" xfId="526" xr:uid="{00000000-0005-0000-0000-00000E020000}"/>
    <cellStyle name="Navadno 4 3 2 3 3" xfId="527" xr:uid="{00000000-0005-0000-0000-00000F020000}"/>
    <cellStyle name="Navadno 4 3 2 3 3 2" xfId="528" xr:uid="{00000000-0005-0000-0000-000010020000}"/>
    <cellStyle name="Navadno 4 3 2 3 3 2 2" xfId="1072" xr:uid="{00000000-0005-0000-0000-000030040000}"/>
    <cellStyle name="Navadno 4 3 2 3 3 2 2 2" xfId="1404" xr:uid="{00000000-0005-0000-0000-00007C050000}"/>
    <cellStyle name="Navadno 4 3 2 3 3 2 2 3" xfId="1729" xr:uid="{00000000-0005-0000-0000-0000C1060000}"/>
    <cellStyle name="Navadno 4 3 2 3 3 2 3" xfId="1243" xr:uid="{00000000-0005-0000-0000-0000DB040000}"/>
    <cellStyle name="Navadno 4 3 2 3 3 2 4" xfId="1568" xr:uid="{00000000-0005-0000-0000-000020060000}"/>
    <cellStyle name="Navadno 4 3 2 3 3 3" xfId="1071" xr:uid="{00000000-0005-0000-0000-00002F040000}"/>
    <cellStyle name="Navadno 4 3 2 3 3 3 2" xfId="1403" xr:uid="{00000000-0005-0000-0000-00007B050000}"/>
    <cellStyle name="Navadno 4 3 2 3 3 3 3" xfId="1728" xr:uid="{00000000-0005-0000-0000-0000C0060000}"/>
    <cellStyle name="Navadno 4 3 2 3 3 4" xfId="1242" xr:uid="{00000000-0005-0000-0000-0000DA040000}"/>
    <cellStyle name="Navadno 4 3 2 3 3 5" xfId="1567" xr:uid="{00000000-0005-0000-0000-00001F060000}"/>
    <cellStyle name="Navadno 4 3 2 3 3_Infrastruktura LN VG 2" xfId="529" xr:uid="{00000000-0005-0000-0000-000011020000}"/>
    <cellStyle name="Navadno 4 3 2 3 4" xfId="530" xr:uid="{00000000-0005-0000-0000-000012020000}"/>
    <cellStyle name="Navadno 4 3 2 3 4 2" xfId="531" xr:uid="{00000000-0005-0000-0000-000013020000}"/>
    <cellStyle name="Navadno 4 3 2 3 4 2 2" xfId="1074" xr:uid="{00000000-0005-0000-0000-000032040000}"/>
    <cellStyle name="Navadno 4 3 2 3 4 2 2 2" xfId="1406" xr:uid="{00000000-0005-0000-0000-00007E050000}"/>
    <cellStyle name="Navadno 4 3 2 3 4 2 2 3" xfId="1731" xr:uid="{00000000-0005-0000-0000-0000C3060000}"/>
    <cellStyle name="Navadno 4 3 2 3 4 2 3" xfId="1245" xr:uid="{00000000-0005-0000-0000-0000DD040000}"/>
    <cellStyle name="Navadno 4 3 2 3 4 2 4" xfId="1570" xr:uid="{00000000-0005-0000-0000-000022060000}"/>
    <cellStyle name="Navadno 4 3 2 3 4 3" xfId="1073" xr:uid="{00000000-0005-0000-0000-000031040000}"/>
    <cellStyle name="Navadno 4 3 2 3 4 3 2" xfId="1405" xr:uid="{00000000-0005-0000-0000-00007D050000}"/>
    <cellStyle name="Navadno 4 3 2 3 4 3 3" xfId="1730" xr:uid="{00000000-0005-0000-0000-0000C2060000}"/>
    <cellStyle name="Navadno 4 3 2 3 4 4" xfId="1244" xr:uid="{00000000-0005-0000-0000-0000DC040000}"/>
    <cellStyle name="Navadno 4 3 2 3 4 5" xfId="1569" xr:uid="{00000000-0005-0000-0000-000021060000}"/>
    <cellStyle name="Navadno 4 3 2 3 4_Infrastruktura LN VG 2" xfId="532" xr:uid="{00000000-0005-0000-0000-000014020000}"/>
    <cellStyle name="Navadno 4 3 2 3 5" xfId="533" xr:uid="{00000000-0005-0000-0000-000015020000}"/>
    <cellStyle name="Navadno 4 3 2 3 5 2" xfId="534" xr:uid="{00000000-0005-0000-0000-000016020000}"/>
    <cellStyle name="Navadno 4 3 2 3 5 2 2" xfId="1076" xr:uid="{00000000-0005-0000-0000-000034040000}"/>
    <cellStyle name="Navadno 4 3 2 3 5 2 2 2" xfId="1408" xr:uid="{00000000-0005-0000-0000-000080050000}"/>
    <cellStyle name="Navadno 4 3 2 3 5 2 2 3" xfId="1733" xr:uid="{00000000-0005-0000-0000-0000C5060000}"/>
    <cellStyle name="Navadno 4 3 2 3 5 2 3" xfId="1247" xr:uid="{00000000-0005-0000-0000-0000DF040000}"/>
    <cellStyle name="Navadno 4 3 2 3 5 2 4" xfId="1572" xr:uid="{00000000-0005-0000-0000-000024060000}"/>
    <cellStyle name="Navadno 4 3 2 3 5 3" xfId="1075" xr:uid="{00000000-0005-0000-0000-000033040000}"/>
    <cellStyle name="Navadno 4 3 2 3 5 3 2" xfId="1407" xr:uid="{00000000-0005-0000-0000-00007F050000}"/>
    <cellStyle name="Navadno 4 3 2 3 5 3 3" xfId="1732" xr:uid="{00000000-0005-0000-0000-0000C4060000}"/>
    <cellStyle name="Navadno 4 3 2 3 5 4" xfId="1246" xr:uid="{00000000-0005-0000-0000-0000DE040000}"/>
    <cellStyle name="Navadno 4 3 2 3 5 5" xfId="1571" xr:uid="{00000000-0005-0000-0000-000023060000}"/>
    <cellStyle name="Navadno 4 3 2 3 5_Infrastruktura LN VG 2" xfId="535" xr:uid="{00000000-0005-0000-0000-000017020000}"/>
    <cellStyle name="Navadno 4 3 2 3 6" xfId="536" xr:uid="{00000000-0005-0000-0000-000018020000}"/>
    <cellStyle name="Navadno 4 3 2 3 6 2" xfId="1077" xr:uid="{00000000-0005-0000-0000-000035040000}"/>
    <cellStyle name="Navadno 4 3 2 3 6 2 2" xfId="1409" xr:uid="{00000000-0005-0000-0000-000081050000}"/>
    <cellStyle name="Navadno 4 3 2 3 6 2 3" xfId="1734" xr:uid="{00000000-0005-0000-0000-0000C6060000}"/>
    <cellStyle name="Navadno 4 3 2 3 6 3" xfId="1248" xr:uid="{00000000-0005-0000-0000-0000E0040000}"/>
    <cellStyle name="Navadno 4 3 2 3 6 4" xfId="1573" xr:uid="{00000000-0005-0000-0000-000025060000}"/>
    <cellStyle name="Navadno 4 3 2 3 7" xfId="1068" xr:uid="{00000000-0005-0000-0000-00002C040000}"/>
    <cellStyle name="Navadno 4 3 2 3 7 2" xfId="1400" xr:uid="{00000000-0005-0000-0000-000078050000}"/>
    <cellStyle name="Navadno 4 3 2 3 7 3" xfId="1725" xr:uid="{00000000-0005-0000-0000-0000BD060000}"/>
    <cellStyle name="Navadno 4 3 2 3 8" xfId="1239" xr:uid="{00000000-0005-0000-0000-0000D7040000}"/>
    <cellStyle name="Navadno 4 3 2 3 9" xfId="1564" xr:uid="{00000000-0005-0000-0000-00001C060000}"/>
    <cellStyle name="Navadno 4 3 2 3_Infrastruktura LN VG 2" xfId="537" xr:uid="{00000000-0005-0000-0000-000019020000}"/>
    <cellStyle name="Navadno 4 3 2 4" xfId="538" xr:uid="{00000000-0005-0000-0000-00001A020000}"/>
    <cellStyle name="Navadno 4 3 2 4 2" xfId="1078" xr:uid="{00000000-0005-0000-0000-000036040000}"/>
    <cellStyle name="Navadno 4 3 2 4 2 2" xfId="1410" xr:uid="{00000000-0005-0000-0000-000082050000}"/>
    <cellStyle name="Navadno 4 3 2 4 2 3" xfId="1735" xr:uid="{00000000-0005-0000-0000-0000C7060000}"/>
    <cellStyle name="Navadno 4 3 2 4 3" xfId="1249" xr:uid="{00000000-0005-0000-0000-0000E1040000}"/>
    <cellStyle name="Navadno 4 3 2 4 4" xfId="1574" xr:uid="{00000000-0005-0000-0000-000026060000}"/>
    <cellStyle name="Navadno 4 3 2 5" xfId="1806" xr:uid="{00000000-0005-0000-0000-00000E070000}"/>
    <cellStyle name="Navadno 4 3 2_infrastruktura Hozjan- predračun1-popravljen" xfId="539" xr:uid="{00000000-0005-0000-0000-00001B020000}"/>
    <cellStyle name="Navadno 4 3 3" xfId="540" xr:uid="{00000000-0005-0000-0000-00001C020000}"/>
    <cellStyle name="Navadno 4 3 3 2" xfId="541" xr:uid="{00000000-0005-0000-0000-00001D020000}"/>
    <cellStyle name="Navadno 4 3 3 2 2" xfId="542" xr:uid="{00000000-0005-0000-0000-00001E020000}"/>
    <cellStyle name="Navadno 4 3 3 2 2 2" xfId="543" xr:uid="{00000000-0005-0000-0000-00001F020000}"/>
    <cellStyle name="Navadno 4 3 3 2 2 2 2" xfId="1081" xr:uid="{00000000-0005-0000-0000-000039040000}"/>
    <cellStyle name="Navadno 4 3 3 2 2 2 2 2" xfId="1413" xr:uid="{00000000-0005-0000-0000-000085050000}"/>
    <cellStyle name="Navadno 4 3 3 2 2 2 2 3" xfId="1738" xr:uid="{00000000-0005-0000-0000-0000CA060000}"/>
    <cellStyle name="Navadno 4 3 3 2 2 2 3" xfId="1252" xr:uid="{00000000-0005-0000-0000-0000E4040000}"/>
    <cellStyle name="Navadno 4 3 3 2 2 2 4" xfId="1577" xr:uid="{00000000-0005-0000-0000-000029060000}"/>
    <cellStyle name="Navadno 4 3 3 2 2 3" xfId="1080" xr:uid="{00000000-0005-0000-0000-000038040000}"/>
    <cellStyle name="Navadno 4 3 3 2 2 3 2" xfId="1412" xr:uid="{00000000-0005-0000-0000-000084050000}"/>
    <cellStyle name="Navadno 4 3 3 2 2 3 3" xfId="1737" xr:uid="{00000000-0005-0000-0000-0000C9060000}"/>
    <cellStyle name="Navadno 4 3 3 2 2 4" xfId="1251" xr:uid="{00000000-0005-0000-0000-0000E3040000}"/>
    <cellStyle name="Navadno 4 3 3 2 2 5" xfId="1576" xr:uid="{00000000-0005-0000-0000-000028060000}"/>
    <cellStyle name="Navadno 4 3 3 2 2_Infrastruktura LN VG 2" xfId="544" xr:uid="{00000000-0005-0000-0000-000020020000}"/>
    <cellStyle name="Navadno 4 3 3 2 3" xfId="545" xr:uid="{00000000-0005-0000-0000-000021020000}"/>
    <cellStyle name="Navadno 4 3 3 2 3 2" xfId="546" xr:uid="{00000000-0005-0000-0000-000022020000}"/>
    <cellStyle name="Navadno 4 3 3 2 3 2 2" xfId="1083" xr:uid="{00000000-0005-0000-0000-00003B040000}"/>
    <cellStyle name="Navadno 4 3 3 2 3 2 2 2" xfId="1415" xr:uid="{00000000-0005-0000-0000-000087050000}"/>
    <cellStyle name="Navadno 4 3 3 2 3 2 2 3" xfId="1740" xr:uid="{00000000-0005-0000-0000-0000CC060000}"/>
    <cellStyle name="Navadno 4 3 3 2 3 2 3" xfId="1254" xr:uid="{00000000-0005-0000-0000-0000E6040000}"/>
    <cellStyle name="Navadno 4 3 3 2 3 2 4" xfId="1579" xr:uid="{00000000-0005-0000-0000-00002B060000}"/>
    <cellStyle name="Navadno 4 3 3 2 3 3" xfId="1082" xr:uid="{00000000-0005-0000-0000-00003A040000}"/>
    <cellStyle name="Navadno 4 3 3 2 3 3 2" xfId="1414" xr:uid="{00000000-0005-0000-0000-000086050000}"/>
    <cellStyle name="Navadno 4 3 3 2 3 3 3" xfId="1739" xr:uid="{00000000-0005-0000-0000-0000CB060000}"/>
    <cellStyle name="Navadno 4 3 3 2 3 4" xfId="1253" xr:uid="{00000000-0005-0000-0000-0000E5040000}"/>
    <cellStyle name="Navadno 4 3 3 2 3 5" xfId="1578" xr:uid="{00000000-0005-0000-0000-00002A060000}"/>
    <cellStyle name="Navadno 4 3 3 2 3_Infrastruktura LN VG 2" xfId="547" xr:uid="{00000000-0005-0000-0000-000023020000}"/>
    <cellStyle name="Navadno 4 3 3 2 4" xfId="548" xr:uid="{00000000-0005-0000-0000-000024020000}"/>
    <cellStyle name="Navadno 4 3 3 2 4 2" xfId="549" xr:uid="{00000000-0005-0000-0000-000025020000}"/>
    <cellStyle name="Navadno 4 3 3 2 4 2 2" xfId="1085" xr:uid="{00000000-0005-0000-0000-00003D040000}"/>
    <cellStyle name="Navadno 4 3 3 2 4 2 2 2" xfId="1417" xr:uid="{00000000-0005-0000-0000-000089050000}"/>
    <cellStyle name="Navadno 4 3 3 2 4 2 2 3" xfId="1742" xr:uid="{00000000-0005-0000-0000-0000CE060000}"/>
    <cellStyle name="Navadno 4 3 3 2 4 2 3" xfId="1256" xr:uid="{00000000-0005-0000-0000-0000E8040000}"/>
    <cellStyle name="Navadno 4 3 3 2 4 2 4" xfId="1581" xr:uid="{00000000-0005-0000-0000-00002D060000}"/>
    <cellStyle name="Navadno 4 3 3 2 4 3" xfId="1084" xr:uid="{00000000-0005-0000-0000-00003C040000}"/>
    <cellStyle name="Navadno 4 3 3 2 4 3 2" xfId="1416" xr:uid="{00000000-0005-0000-0000-000088050000}"/>
    <cellStyle name="Navadno 4 3 3 2 4 3 3" xfId="1741" xr:uid="{00000000-0005-0000-0000-0000CD060000}"/>
    <cellStyle name="Navadno 4 3 3 2 4 4" xfId="1255" xr:uid="{00000000-0005-0000-0000-0000E7040000}"/>
    <cellStyle name="Navadno 4 3 3 2 4 5" xfId="1580" xr:uid="{00000000-0005-0000-0000-00002C060000}"/>
    <cellStyle name="Navadno 4 3 3 2 4_Infrastruktura LN VG 2" xfId="550" xr:uid="{00000000-0005-0000-0000-000026020000}"/>
    <cellStyle name="Navadno 4 3 3 2 5" xfId="551" xr:uid="{00000000-0005-0000-0000-000027020000}"/>
    <cellStyle name="Navadno 4 3 3 2 5 2" xfId="552" xr:uid="{00000000-0005-0000-0000-000028020000}"/>
    <cellStyle name="Navadno 4 3 3 2 5 2 2" xfId="1087" xr:uid="{00000000-0005-0000-0000-00003F040000}"/>
    <cellStyle name="Navadno 4 3 3 2 5 2 2 2" xfId="1419" xr:uid="{00000000-0005-0000-0000-00008B050000}"/>
    <cellStyle name="Navadno 4 3 3 2 5 2 2 3" xfId="1744" xr:uid="{00000000-0005-0000-0000-0000D0060000}"/>
    <cellStyle name="Navadno 4 3 3 2 5 2 3" xfId="1258" xr:uid="{00000000-0005-0000-0000-0000EA040000}"/>
    <cellStyle name="Navadno 4 3 3 2 5 2 4" xfId="1583" xr:uid="{00000000-0005-0000-0000-00002F060000}"/>
    <cellStyle name="Navadno 4 3 3 2 5 3" xfId="1086" xr:uid="{00000000-0005-0000-0000-00003E040000}"/>
    <cellStyle name="Navadno 4 3 3 2 5 3 2" xfId="1418" xr:uid="{00000000-0005-0000-0000-00008A050000}"/>
    <cellStyle name="Navadno 4 3 3 2 5 3 3" xfId="1743" xr:uid="{00000000-0005-0000-0000-0000CF060000}"/>
    <cellStyle name="Navadno 4 3 3 2 5 4" xfId="1257" xr:uid="{00000000-0005-0000-0000-0000E9040000}"/>
    <cellStyle name="Navadno 4 3 3 2 5 5" xfId="1582" xr:uid="{00000000-0005-0000-0000-00002E060000}"/>
    <cellStyle name="Navadno 4 3 3 2 5_Infrastruktura LN VG 2" xfId="553" xr:uid="{00000000-0005-0000-0000-000029020000}"/>
    <cellStyle name="Navadno 4 3 3 2 6" xfId="554" xr:uid="{00000000-0005-0000-0000-00002A020000}"/>
    <cellStyle name="Navadno 4 3 3 2 6 2" xfId="1088" xr:uid="{00000000-0005-0000-0000-000040040000}"/>
    <cellStyle name="Navadno 4 3 3 2 6 2 2" xfId="1420" xr:uid="{00000000-0005-0000-0000-00008C050000}"/>
    <cellStyle name="Navadno 4 3 3 2 6 2 3" xfId="1745" xr:uid="{00000000-0005-0000-0000-0000D1060000}"/>
    <cellStyle name="Navadno 4 3 3 2 6 3" xfId="1259" xr:uid="{00000000-0005-0000-0000-0000EB040000}"/>
    <cellStyle name="Navadno 4 3 3 2 6 4" xfId="1584" xr:uid="{00000000-0005-0000-0000-000030060000}"/>
    <cellStyle name="Navadno 4 3 3 2 7" xfId="1079" xr:uid="{00000000-0005-0000-0000-000037040000}"/>
    <cellStyle name="Navadno 4 3 3 2 7 2" xfId="1411" xr:uid="{00000000-0005-0000-0000-000083050000}"/>
    <cellStyle name="Navadno 4 3 3 2 7 3" xfId="1736" xr:uid="{00000000-0005-0000-0000-0000C8060000}"/>
    <cellStyle name="Navadno 4 3 3 2 8" xfId="1250" xr:uid="{00000000-0005-0000-0000-0000E2040000}"/>
    <cellStyle name="Navadno 4 3 3 2 9" xfId="1575" xr:uid="{00000000-0005-0000-0000-000027060000}"/>
    <cellStyle name="Navadno 4 3 3 2_Infrastruktura LN VG 2" xfId="555" xr:uid="{00000000-0005-0000-0000-00002B020000}"/>
    <cellStyle name="Navadno 4 3 4" xfId="556" xr:uid="{00000000-0005-0000-0000-00002C020000}"/>
    <cellStyle name="Navadno 4 3 5" xfId="557" xr:uid="{00000000-0005-0000-0000-00002D020000}"/>
    <cellStyle name="Navadno 4 3 5 2" xfId="558" xr:uid="{00000000-0005-0000-0000-00002E020000}"/>
    <cellStyle name="Navadno 4 3 5 2 2" xfId="559" xr:uid="{00000000-0005-0000-0000-00002F020000}"/>
    <cellStyle name="Navadno 4 3 5 2 2 2" xfId="1090" xr:uid="{00000000-0005-0000-0000-000042040000}"/>
    <cellStyle name="Navadno 4 3 5 2 2 2 2" xfId="1422" xr:uid="{00000000-0005-0000-0000-00008E050000}"/>
    <cellStyle name="Navadno 4 3 5 2 2 2 3" xfId="1747" xr:uid="{00000000-0005-0000-0000-0000D3060000}"/>
    <cellStyle name="Navadno 4 3 5 2 2 3" xfId="1261" xr:uid="{00000000-0005-0000-0000-0000ED040000}"/>
    <cellStyle name="Navadno 4 3 5 2 2 4" xfId="1586" xr:uid="{00000000-0005-0000-0000-000032060000}"/>
    <cellStyle name="Navadno 4 3 5 2 3" xfId="1089" xr:uid="{00000000-0005-0000-0000-000041040000}"/>
    <cellStyle name="Navadno 4 3 5 2 3 2" xfId="1421" xr:uid="{00000000-0005-0000-0000-00008D050000}"/>
    <cellStyle name="Navadno 4 3 5 2 3 3" xfId="1746" xr:uid="{00000000-0005-0000-0000-0000D2060000}"/>
    <cellStyle name="Navadno 4 3 5 2 4" xfId="1260" xr:uid="{00000000-0005-0000-0000-0000EC040000}"/>
    <cellStyle name="Navadno 4 3 5 2 5" xfId="1585" xr:uid="{00000000-0005-0000-0000-000031060000}"/>
    <cellStyle name="Navadno 4 3 5 2_Infrastruktura LN VG 2" xfId="560" xr:uid="{00000000-0005-0000-0000-000030020000}"/>
    <cellStyle name="Navadno 4 3 5 3" xfId="561" xr:uid="{00000000-0005-0000-0000-000031020000}"/>
    <cellStyle name="Navadno 4 3 5 3 2" xfId="562" xr:uid="{00000000-0005-0000-0000-000032020000}"/>
    <cellStyle name="Navadno 4 3 5 3 2 2" xfId="1092" xr:uid="{00000000-0005-0000-0000-000044040000}"/>
    <cellStyle name="Navadno 4 3 5 3 2 2 2" xfId="1424" xr:uid="{00000000-0005-0000-0000-000090050000}"/>
    <cellStyle name="Navadno 4 3 5 3 2 2 3" xfId="1749" xr:uid="{00000000-0005-0000-0000-0000D5060000}"/>
    <cellStyle name="Navadno 4 3 5 3 2 3" xfId="1263" xr:uid="{00000000-0005-0000-0000-0000EF040000}"/>
    <cellStyle name="Navadno 4 3 5 3 2 4" xfId="1588" xr:uid="{00000000-0005-0000-0000-000034060000}"/>
    <cellStyle name="Navadno 4 3 5 3 3" xfId="1091" xr:uid="{00000000-0005-0000-0000-000043040000}"/>
    <cellStyle name="Navadno 4 3 5 3 3 2" xfId="1423" xr:uid="{00000000-0005-0000-0000-00008F050000}"/>
    <cellStyle name="Navadno 4 3 5 3 3 3" xfId="1748" xr:uid="{00000000-0005-0000-0000-0000D4060000}"/>
    <cellStyle name="Navadno 4 3 5 3 4" xfId="1262" xr:uid="{00000000-0005-0000-0000-0000EE040000}"/>
    <cellStyle name="Navadno 4 3 5 3 5" xfId="1587" xr:uid="{00000000-0005-0000-0000-000033060000}"/>
    <cellStyle name="Navadno 4 3 5 3_Infrastruktura LN VG 2" xfId="563" xr:uid="{00000000-0005-0000-0000-000033020000}"/>
    <cellStyle name="Navadno 4 3 5 4" xfId="564" xr:uid="{00000000-0005-0000-0000-000034020000}"/>
    <cellStyle name="Navadno 4 3 5 4 2" xfId="565" xr:uid="{00000000-0005-0000-0000-000035020000}"/>
    <cellStyle name="Navadno 4 3 5 4 2 2" xfId="1094" xr:uid="{00000000-0005-0000-0000-000046040000}"/>
    <cellStyle name="Navadno 4 3 5 4 2 2 2" xfId="1426" xr:uid="{00000000-0005-0000-0000-000092050000}"/>
    <cellStyle name="Navadno 4 3 5 4 2 2 3" xfId="1751" xr:uid="{00000000-0005-0000-0000-0000D7060000}"/>
    <cellStyle name="Navadno 4 3 5 4 2 3" xfId="1265" xr:uid="{00000000-0005-0000-0000-0000F1040000}"/>
    <cellStyle name="Navadno 4 3 5 4 2 4" xfId="1590" xr:uid="{00000000-0005-0000-0000-000036060000}"/>
    <cellStyle name="Navadno 4 3 5 4 3" xfId="1093" xr:uid="{00000000-0005-0000-0000-000045040000}"/>
    <cellStyle name="Navadno 4 3 5 4 3 2" xfId="1425" xr:uid="{00000000-0005-0000-0000-000091050000}"/>
    <cellStyle name="Navadno 4 3 5 4 3 3" xfId="1750" xr:uid="{00000000-0005-0000-0000-0000D6060000}"/>
    <cellStyle name="Navadno 4 3 5 4 4" xfId="1264" xr:uid="{00000000-0005-0000-0000-0000F0040000}"/>
    <cellStyle name="Navadno 4 3 5 4 5" xfId="1589" xr:uid="{00000000-0005-0000-0000-000035060000}"/>
    <cellStyle name="Navadno 4 3 5 4_Infrastruktura LN VG 2" xfId="566" xr:uid="{00000000-0005-0000-0000-000036020000}"/>
    <cellStyle name="Navadno 4 3 5 5" xfId="567" xr:uid="{00000000-0005-0000-0000-000037020000}"/>
    <cellStyle name="Navadno 4 3 5 5 2" xfId="568" xr:uid="{00000000-0005-0000-0000-000038020000}"/>
    <cellStyle name="Navadno 4 3 5 5 2 2" xfId="1096" xr:uid="{00000000-0005-0000-0000-000048040000}"/>
    <cellStyle name="Navadno 4 3 5 5 2 2 2" xfId="1428" xr:uid="{00000000-0005-0000-0000-000094050000}"/>
    <cellStyle name="Navadno 4 3 5 5 2 2 3" xfId="1753" xr:uid="{00000000-0005-0000-0000-0000D9060000}"/>
    <cellStyle name="Navadno 4 3 5 5 2 3" xfId="1267" xr:uid="{00000000-0005-0000-0000-0000F3040000}"/>
    <cellStyle name="Navadno 4 3 5 5 2 4" xfId="1592" xr:uid="{00000000-0005-0000-0000-000038060000}"/>
    <cellStyle name="Navadno 4 3 5 5 3" xfId="1095" xr:uid="{00000000-0005-0000-0000-000047040000}"/>
    <cellStyle name="Navadno 4 3 5 5 3 2" xfId="1427" xr:uid="{00000000-0005-0000-0000-000093050000}"/>
    <cellStyle name="Navadno 4 3 5 5 3 3" xfId="1752" xr:uid="{00000000-0005-0000-0000-0000D8060000}"/>
    <cellStyle name="Navadno 4 3 5 5 4" xfId="1266" xr:uid="{00000000-0005-0000-0000-0000F2040000}"/>
    <cellStyle name="Navadno 4 3 5 5 5" xfId="1591" xr:uid="{00000000-0005-0000-0000-000037060000}"/>
    <cellStyle name="Navadno 4 3 5 5_Infrastruktura LN VG 2" xfId="569" xr:uid="{00000000-0005-0000-0000-000039020000}"/>
    <cellStyle name="Navadno 4 3 5 6" xfId="570" xr:uid="{00000000-0005-0000-0000-00003A020000}"/>
    <cellStyle name="Navadno 4 3 5 6 2" xfId="1097" xr:uid="{00000000-0005-0000-0000-000049040000}"/>
    <cellStyle name="Navadno 4 3 5 6 2 2" xfId="1429" xr:uid="{00000000-0005-0000-0000-000095050000}"/>
    <cellStyle name="Navadno 4 3 5 6 2 3" xfId="1754" xr:uid="{00000000-0005-0000-0000-0000DA060000}"/>
    <cellStyle name="Navadno 4 3 5 6 3" xfId="1268" xr:uid="{00000000-0005-0000-0000-0000F4040000}"/>
    <cellStyle name="Navadno 4 3 5 6 4" xfId="1593" xr:uid="{00000000-0005-0000-0000-000039060000}"/>
    <cellStyle name="Navadno 4 3 5 7" xfId="571" xr:uid="{00000000-0005-0000-0000-00003B020000}"/>
    <cellStyle name="Navadno 4 3 5 7 2" xfId="1098" xr:uid="{00000000-0005-0000-0000-00004A040000}"/>
    <cellStyle name="Navadno 4 3 5 7 2 2" xfId="1430" xr:uid="{00000000-0005-0000-0000-000096050000}"/>
    <cellStyle name="Navadno 4 3 5 7 2 3" xfId="1755" xr:uid="{00000000-0005-0000-0000-0000DB060000}"/>
    <cellStyle name="Navadno 4 3 5 7 3" xfId="1269" xr:uid="{00000000-0005-0000-0000-0000F5040000}"/>
    <cellStyle name="Navadno 4 3 5 7 4" xfId="1594" xr:uid="{00000000-0005-0000-0000-00003A060000}"/>
    <cellStyle name="Navadno 4 3 6" xfId="572" xr:uid="{00000000-0005-0000-0000-00003C020000}"/>
    <cellStyle name="Navadno 4 3 6 2" xfId="573" xr:uid="{00000000-0005-0000-0000-00003D020000}"/>
    <cellStyle name="Navadno 4 3 6 2 2" xfId="574" xr:uid="{00000000-0005-0000-0000-00003E020000}"/>
    <cellStyle name="Navadno 4 3 6 2 2 2" xfId="1100" xr:uid="{00000000-0005-0000-0000-00004C040000}"/>
    <cellStyle name="Navadno 4 3 6 2 2 2 2" xfId="1432" xr:uid="{00000000-0005-0000-0000-000098050000}"/>
    <cellStyle name="Navadno 4 3 6 2 2 2 3" xfId="1757" xr:uid="{00000000-0005-0000-0000-0000DD060000}"/>
    <cellStyle name="Navadno 4 3 6 2 2 3" xfId="1271" xr:uid="{00000000-0005-0000-0000-0000F7040000}"/>
    <cellStyle name="Navadno 4 3 6 2 2 4" xfId="1596" xr:uid="{00000000-0005-0000-0000-00003C060000}"/>
    <cellStyle name="Navadno 4 3 6 2 3" xfId="1099" xr:uid="{00000000-0005-0000-0000-00004B040000}"/>
    <cellStyle name="Navadno 4 3 6 2 3 2" xfId="1431" xr:uid="{00000000-0005-0000-0000-000097050000}"/>
    <cellStyle name="Navadno 4 3 6 2 3 3" xfId="1756" xr:uid="{00000000-0005-0000-0000-0000DC060000}"/>
    <cellStyle name="Navadno 4 3 6 2 4" xfId="1270" xr:uid="{00000000-0005-0000-0000-0000F6040000}"/>
    <cellStyle name="Navadno 4 3 6 2 5" xfId="1595" xr:uid="{00000000-0005-0000-0000-00003B060000}"/>
    <cellStyle name="Navadno 4 3 6 2_Infrastruktura LN VG 2" xfId="575" xr:uid="{00000000-0005-0000-0000-00003F020000}"/>
    <cellStyle name="Navadno 4 3 6 3" xfId="576" xr:uid="{00000000-0005-0000-0000-000040020000}"/>
    <cellStyle name="Navadno 4 3 6 3 2" xfId="577" xr:uid="{00000000-0005-0000-0000-000041020000}"/>
    <cellStyle name="Navadno 4 3 6 3 2 2" xfId="1102" xr:uid="{00000000-0005-0000-0000-00004E040000}"/>
    <cellStyle name="Navadno 4 3 6 3 2 2 2" xfId="1434" xr:uid="{00000000-0005-0000-0000-00009A050000}"/>
    <cellStyle name="Navadno 4 3 6 3 2 2 3" xfId="1759" xr:uid="{00000000-0005-0000-0000-0000DF060000}"/>
    <cellStyle name="Navadno 4 3 6 3 2 3" xfId="1273" xr:uid="{00000000-0005-0000-0000-0000F9040000}"/>
    <cellStyle name="Navadno 4 3 6 3 2 4" xfId="1598" xr:uid="{00000000-0005-0000-0000-00003E060000}"/>
    <cellStyle name="Navadno 4 3 6 3 3" xfId="1101" xr:uid="{00000000-0005-0000-0000-00004D040000}"/>
    <cellStyle name="Navadno 4 3 6 3 3 2" xfId="1433" xr:uid="{00000000-0005-0000-0000-000099050000}"/>
    <cellStyle name="Navadno 4 3 6 3 3 3" xfId="1758" xr:uid="{00000000-0005-0000-0000-0000DE060000}"/>
    <cellStyle name="Navadno 4 3 6 3 4" xfId="1272" xr:uid="{00000000-0005-0000-0000-0000F8040000}"/>
    <cellStyle name="Navadno 4 3 6 3 5" xfId="1597" xr:uid="{00000000-0005-0000-0000-00003D060000}"/>
    <cellStyle name="Navadno 4 3 6 3_Infrastruktura LN VG 2" xfId="578" xr:uid="{00000000-0005-0000-0000-000042020000}"/>
    <cellStyle name="Navadno 4 3 6 4" xfId="579" xr:uid="{00000000-0005-0000-0000-000043020000}"/>
    <cellStyle name="Navadno 4 3 6 4 2" xfId="580" xr:uid="{00000000-0005-0000-0000-000044020000}"/>
    <cellStyle name="Navadno 4 3 6 4 2 2" xfId="1104" xr:uid="{00000000-0005-0000-0000-000050040000}"/>
    <cellStyle name="Navadno 4 3 6 4 2 2 2" xfId="1436" xr:uid="{00000000-0005-0000-0000-00009C050000}"/>
    <cellStyle name="Navadno 4 3 6 4 2 2 3" xfId="1761" xr:uid="{00000000-0005-0000-0000-0000E1060000}"/>
    <cellStyle name="Navadno 4 3 6 4 2 3" xfId="1275" xr:uid="{00000000-0005-0000-0000-0000FB040000}"/>
    <cellStyle name="Navadno 4 3 6 4 2 4" xfId="1600" xr:uid="{00000000-0005-0000-0000-000040060000}"/>
    <cellStyle name="Navadno 4 3 6 4 3" xfId="1103" xr:uid="{00000000-0005-0000-0000-00004F040000}"/>
    <cellStyle name="Navadno 4 3 6 4 3 2" xfId="1435" xr:uid="{00000000-0005-0000-0000-00009B050000}"/>
    <cellStyle name="Navadno 4 3 6 4 3 3" xfId="1760" xr:uid="{00000000-0005-0000-0000-0000E0060000}"/>
    <cellStyle name="Navadno 4 3 6 4 4" xfId="1274" xr:uid="{00000000-0005-0000-0000-0000FA040000}"/>
    <cellStyle name="Navadno 4 3 6 4 5" xfId="1599" xr:uid="{00000000-0005-0000-0000-00003F060000}"/>
    <cellStyle name="Navadno 4 3 6 4_Infrastruktura LN VG 2" xfId="581" xr:uid="{00000000-0005-0000-0000-000045020000}"/>
    <cellStyle name="Navadno 4 3 6 5" xfId="582" xr:uid="{00000000-0005-0000-0000-000046020000}"/>
    <cellStyle name="Navadno 4 3 6 5 2" xfId="583" xr:uid="{00000000-0005-0000-0000-000047020000}"/>
    <cellStyle name="Navadno 4 3 6 5 2 2" xfId="1106" xr:uid="{00000000-0005-0000-0000-000052040000}"/>
    <cellStyle name="Navadno 4 3 6 5 2 2 2" xfId="1438" xr:uid="{00000000-0005-0000-0000-00009E050000}"/>
    <cellStyle name="Navadno 4 3 6 5 2 2 3" xfId="1763" xr:uid="{00000000-0005-0000-0000-0000E3060000}"/>
    <cellStyle name="Navadno 4 3 6 5 2 3" xfId="1277" xr:uid="{00000000-0005-0000-0000-0000FD040000}"/>
    <cellStyle name="Navadno 4 3 6 5 2 4" xfId="1602" xr:uid="{00000000-0005-0000-0000-000042060000}"/>
    <cellStyle name="Navadno 4 3 6 5 3" xfId="1105" xr:uid="{00000000-0005-0000-0000-000051040000}"/>
    <cellStyle name="Navadno 4 3 6 5 3 2" xfId="1437" xr:uid="{00000000-0005-0000-0000-00009D050000}"/>
    <cellStyle name="Navadno 4 3 6 5 3 3" xfId="1762" xr:uid="{00000000-0005-0000-0000-0000E2060000}"/>
    <cellStyle name="Navadno 4 3 6 5 4" xfId="1276" xr:uid="{00000000-0005-0000-0000-0000FC040000}"/>
    <cellStyle name="Navadno 4 3 6 5 5" xfId="1601" xr:uid="{00000000-0005-0000-0000-000041060000}"/>
    <cellStyle name="Navadno 4 3 6 5_Infrastruktura LN VG 2" xfId="584" xr:uid="{00000000-0005-0000-0000-000048020000}"/>
    <cellStyle name="Navadno 4 3 6 6" xfId="585" xr:uid="{00000000-0005-0000-0000-000049020000}"/>
    <cellStyle name="Navadno 4 3 6 6 2" xfId="1107" xr:uid="{00000000-0005-0000-0000-000053040000}"/>
    <cellStyle name="Navadno 4 3 6 6 2 2" xfId="1439" xr:uid="{00000000-0005-0000-0000-00009F050000}"/>
    <cellStyle name="Navadno 4 3 6 6 2 3" xfId="1764" xr:uid="{00000000-0005-0000-0000-0000E4060000}"/>
    <cellStyle name="Navadno 4 3 6 6 3" xfId="1278" xr:uid="{00000000-0005-0000-0000-0000FE040000}"/>
    <cellStyle name="Navadno 4 3 6 6 4" xfId="1603" xr:uid="{00000000-0005-0000-0000-000043060000}"/>
    <cellStyle name="Navadno 4 3 6 7" xfId="586" xr:uid="{00000000-0005-0000-0000-00004A020000}"/>
    <cellStyle name="Navadno 4 3 6 7 2" xfId="1108" xr:uid="{00000000-0005-0000-0000-000054040000}"/>
    <cellStyle name="Navadno 4 3 6 7 2 2" xfId="1440" xr:uid="{00000000-0005-0000-0000-0000A0050000}"/>
    <cellStyle name="Navadno 4 3 6 7 2 3" xfId="1765" xr:uid="{00000000-0005-0000-0000-0000E5060000}"/>
    <cellStyle name="Navadno 4 3 6 7 3" xfId="1279" xr:uid="{00000000-0005-0000-0000-0000FF040000}"/>
    <cellStyle name="Navadno 4 3 6 7 4" xfId="1604" xr:uid="{00000000-0005-0000-0000-000044060000}"/>
    <cellStyle name="Navadno 4 3 7" xfId="587" xr:uid="{00000000-0005-0000-0000-00004B020000}"/>
    <cellStyle name="Navadno 4 3 7 2" xfId="588" xr:uid="{00000000-0005-0000-0000-00004C020000}"/>
    <cellStyle name="Navadno 4 3 7 2 2" xfId="1109" xr:uid="{00000000-0005-0000-0000-000055040000}"/>
    <cellStyle name="Navadno 4 3 7 2 2 2" xfId="1441" xr:uid="{00000000-0005-0000-0000-0000A1050000}"/>
    <cellStyle name="Navadno 4 3 7 2 2 3" xfId="1766" xr:uid="{00000000-0005-0000-0000-0000E6060000}"/>
    <cellStyle name="Navadno 4 3 7 2 3" xfId="1280" xr:uid="{00000000-0005-0000-0000-000000050000}"/>
    <cellStyle name="Navadno 4 3 7 2 4" xfId="1605" xr:uid="{00000000-0005-0000-0000-000045060000}"/>
    <cellStyle name="Navadno 4 3 7 3" xfId="589" xr:uid="{00000000-0005-0000-0000-00004D020000}"/>
    <cellStyle name="Navadno 4 3 7 3 2" xfId="1110" xr:uid="{00000000-0005-0000-0000-000056040000}"/>
    <cellStyle name="Navadno 4 3 7 3 2 2" xfId="1442" xr:uid="{00000000-0005-0000-0000-0000A2050000}"/>
    <cellStyle name="Navadno 4 3 7 3 2 3" xfId="1767" xr:uid="{00000000-0005-0000-0000-0000E7060000}"/>
    <cellStyle name="Navadno 4 3 7 3 3" xfId="1281" xr:uid="{00000000-0005-0000-0000-000001050000}"/>
    <cellStyle name="Navadno 4 3 7 3 4" xfId="1606" xr:uid="{00000000-0005-0000-0000-000046060000}"/>
    <cellStyle name="Navadno 4 3 8" xfId="590" xr:uid="{00000000-0005-0000-0000-00004E020000}"/>
    <cellStyle name="Navadno 4 3 8 2" xfId="1111" xr:uid="{00000000-0005-0000-0000-000057040000}"/>
    <cellStyle name="Navadno 4 3 8 2 2" xfId="1443" xr:uid="{00000000-0005-0000-0000-0000A3050000}"/>
    <cellStyle name="Navadno 4 3 8 2 3" xfId="1768" xr:uid="{00000000-0005-0000-0000-0000E8060000}"/>
    <cellStyle name="Navadno 4 3 8 3" xfId="1282" xr:uid="{00000000-0005-0000-0000-000002050000}"/>
    <cellStyle name="Navadno 4 3 8 4" xfId="1607" xr:uid="{00000000-0005-0000-0000-000047060000}"/>
    <cellStyle name="Navadno 4 3 9" xfId="591" xr:uid="{00000000-0005-0000-0000-00004F020000}"/>
    <cellStyle name="Navadno 4 3_infrastruktura Hozjan- predračun1-popravljen" xfId="592" xr:uid="{00000000-0005-0000-0000-000050020000}"/>
    <cellStyle name="Navadno 4 4" xfId="593" xr:uid="{00000000-0005-0000-0000-000051020000}"/>
    <cellStyle name="Navadno 4 4 2" xfId="594" xr:uid="{00000000-0005-0000-0000-000052020000}"/>
    <cellStyle name="Navadno 4 4 2 2" xfId="595" xr:uid="{00000000-0005-0000-0000-000053020000}"/>
    <cellStyle name="Navadno 4 4 2 2 2" xfId="596" xr:uid="{00000000-0005-0000-0000-000054020000}"/>
    <cellStyle name="Navadno 4 4 2 2 2 2" xfId="1114" xr:uid="{00000000-0005-0000-0000-00005A040000}"/>
    <cellStyle name="Navadno 4 4 2 2 2 2 2" xfId="1446" xr:uid="{00000000-0005-0000-0000-0000A6050000}"/>
    <cellStyle name="Navadno 4 4 2 2 2 2 3" xfId="1771" xr:uid="{00000000-0005-0000-0000-0000EB060000}"/>
    <cellStyle name="Navadno 4 4 2 2 2 3" xfId="1285" xr:uid="{00000000-0005-0000-0000-000005050000}"/>
    <cellStyle name="Navadno 4 4 2 2 2 4" xfId="1610" xr:uid="{00000000-0005-0000-0000-00004A060000}"/>
    <cellStyle name="Navadno 4 4 2 2 3" xfId="1113" xr:uid="{00000000-0005-0000-0000-000059040000}"/>
    <cellStyle name="Navadno 4 4 2 2 3 2" xfId="1445" xr:uid="{00000000-0005-0000-0000-0000A5050000}"/>
    <cellStyle name="Navadno 4 4 2 2 3 3" xfId="1770" xr:uid="{00000000-0005-0000-0000-0000EA060000}"/>
    <cellStyle name="Navadno 4 4 2 2 4" xfId="1284" xr:uid="{00000000-0005-0000-0000-000004050000}"/>
    <cellStyle name="Navadno 4 4 2 2 5" xfId="1609" xr:uid="{00000000-0005-0000-0000-000049060000}"/>
    <cellStyle name="Navadno 4 4 2 2_Infrastruktura LN VG 2" xfId="597" xr:uid="{00000000-0005-0000-0000-000055020000}"/>
    <cellStyle name="Navadno 4 4 2 3" xfId="598" xr:uid="{00000000-0005-0000-0000-000056020000}"/>
    <cellStyle name="Navadno 4 4 2 3 2" xfId="599" xr:uid="{00000000-0005-0000-0000-000057020000}"/>
    <cellStyle name="Navadno 4 4 2 3 2 2" xfId="1116" xr:uid="{00000000-0005-0000-0000-00005C040000}"/>
    <cellStyle name="Navadno 4 4 2 3 2 2 2" xfId="1448" xr:uid="{00000000-0005-0000-0000-0000A8050000}"/>
    <cellStyle name="Navadno 4 4 2 3 2 2 3" xfId="1773" xr:uid="{00000000-0005-0000-0000-0000ED060000}"/>
    <cellStyle name="Navadno 4 4 2 3 2 3" xfId="1287" xr:uid="{00000000-0005-0000-0000-000007050000}"/>
    <cellStyle name="Navadno 4 4 2 3 2 4" xfId="1612" xr:uid="{00000000-0005-0000-0000-00004C060000}"/>
    <cellStyle name="Navadno 4 4 2 3 3" xfId="1115" xr:uid="{00000000-0005-0000-0000-00005B040000}"/>
    <cellStyle name="Navadno 4 4 2 3 3 2" xfId="1447" xr:uid="{00000000-0005-0000-0000-0000A7050000}"/>
    <cellStyle name="Navadno 4 4 2 3 3 3" xfId="1772" xr:uid="{00000000-0005-0000-0000-0000EC060000}"/>
    <cellStyle name="Navadno 4 4 2 3 4" xfId="1286" xr:uid="{00000000-0005-0000-0000-000006050000}"/>
    <cellStyle name="Navadno 4 4 2 3 5" xfId="1611" xr:uid="{00000000-0005-0000-0000-00004B060000}"/>
    <cellStyle name="Navadno 4 4 2 3_Infrastruktura LN VG 2" xfId="600" xr:uid="{00000000-0005-0000-0000-000058020000}"/>
    <cellStyle name="Navadno 4 4 2 4" xfId="601" xr:uid="{00000000-0005-0000-0000-000059020000}"/>
    <cellStyle name="Navadno 4 4 2 4 2" xfId="602" xr:uid="{00000000-0005-0000-0000-00005A020000}"/>
    <cellStyle name="Navadno 4 4 2 4 2 2" xfId="1118" xr:uid="{00000000-0005-0000-0000-00005E040000}"/>
    <cellStyle name="Navadno 4 4 2 4 2 2 2" xfId="1450" xr:uid="{00000000-0005-0000-0000-0000AA050000}"/>
    <cellStyle name="Navadno 4 4 2 4 2 2 3" xfId="1775" xr:uid="{00000000-0005-0000-0000-0000EF060000}"/>
    <cellStyle name="Navadno 4 4 2 4 2 3" xfId="1289" xr:uid="{00000000-0005-0000-0000-000009050000}"/>
    <cellStyle name="Navadno 4 4 2 4 2 4" xfId="1614" xr:uid="{00000000-0005-0000-0000-00004E060000}"/>
    <cellStyle name="Navadno 4 4 2 4 3" xfId="1117" xr:uid="{00000000-0005-0000-0000-00005D040000}"/>
    <cellStyle name="Navadno 4 4 2 4 3 2" xfId="1449" xr:uid="{00000000-0005-0000-0000-0000A9050000}"/>
    <cellStyle name="Navadno 4 4 2 4 3 3" xfId="1774" xr:uid="{00000000-0005-0000-0000-0000EE060000}"/>
    <cellStyle name="Navadno 4 4 2 4 4" xfId="1288" xr:uid="{00000000-0005-0000-0000-000008050000}"/>
    <cellStyle name="Navadno 4 4 2 4 5" xfId="1613" xr:uid="{00000000-0005-0000-0000-00004D060000}"/>
    <cellStyle name="Navadno 4 4 2 4_Infrastruktura LN VG 2" xfId="603" xr:uid="{00000000-0005-0000-0000-00005B020000}"/>
    <cellStyle name="Navadno 4 4 2 5" xfId="604" xr:uid="{00000000-0005-0000-0000-00005C020000}"/>
    <cellStyle name="Navadno 4 4 2 5 2" xfId="605" xr:uid="{00000000-0005-0000-0000-00005D020000}"/>
    <cellStyle name="Navadno 4 4 2 5 2 2" xfId="1120" xr:uid="{00000000-0005-0000-0000-000060040000}"/>
    <cellStyle name="Navadno 4 4 2 5 2 2 2" xfId="1452" xr:uid="{00000000-0005-0000-0000-0000AC050000}"/>
    <cellStyle name="Navadno 4 4 2 5 2 2 3" xfId="1777" xr:uid="{00000000-0005-0000-0000-0000F1060000}"/>
    <cellStyle name="Navadno 4 4 2 5 2 3" xfId="1291" xr:uid="{00000000-0005-0000-0000-00000B050000}"/>
    <cellStyle name="Navadno 4 4 2 5 2 4" xfId="1616" xr:uid="{00000000-0005-0000-0000-000050060000}"/>
    <cellStyle name="Navadno 4 4 2 5 3" xfId="1119" xr:uid="{00000000-0005-0000-0000-00005F040000}"/>
    <cellStyle name="Navadno 4 4 2 5 3 2" xfId="1451" xr:uid="{00000000-0005-0000-0000-0000AB050000}"/>
    <cellStyle name="Navadno 4 4 2 5 3 3" xfId="1776" xr:uid="{00000000-0005-0000-0000-0000F0060000}"/>
    <cellStyle name="Navadno 4 4 2 5 4" xfId="1290" xr:uid="{00000000-0005-0000-0000-00000A050000}"/>
    <cellStyle name="Navadno 4 4 2 5 5" xfId="1615" xr:uid="{00000000-0005-0000-0000-00004F060000}"/>
    <cellStyle name="Navadno 4 4 2 5_Infrastruktura LN VG 2" xfId="606" xr:uid="{00000000-0005-0000-0000-00005E020000}"/>
    <cellStyle name="Navadno 4 4 2 6" xfId="607" xr:uid="{00000000-0005-0000-0000-00005F020000}"/>
    <cellStyle name="Navadno 4 4 2 6 2" xfId="1121" xr:uid="{00000000-0005-0000-0000-000061040000}"/>
    <cellStyle name="Navadno 4 4 2 6 2 2" xfId="1453" xr:uid="{00000000-0005-0000-0000-0000AD050000}"/>
    <cellStyle name="Navadno 4 4 2 6 2 3" xfId="1778" xr:uid="{00000000-0005-0000-0000-0000F2060000}"/>
    <cellStyle name="Navadno 4 4 2 6 3" xfId="1292" xr:uid="{00000000-0005-0000-0000-00000C050000}"/>
    <cellStyle name="Navadno 4 4 2 6 4" xfId="1617" xr:uid="{00000000-0005-0000-0000-000051060000}"/>
    <cellStyle name="Navadno 4 4 2 7" xfId="1112" xr:uid="{00000000-0005-0000-0000-000058040000}"/>
    <cellStyle name="Navadno 4 4 2 7 2" xfId="1444" xr:uid="{00000000-0005-0000-0000-0000A4050000}"/>
    <cellStyle name="Navadno 4 4 2 7 3" xfId="1769" xr:uid="{00000000-0005-0000-0000-0000E9060000}"/>
    <cellStyle name="Navadno 4 4 2 8" xfId="1283" xr:uid="{00000000-0005-0000-0000-000003050000}"/>
    <cellStyle name="Navadno 4 4 2 9" xfId="1608" xr:uid="{00000000-0005-0000-0000-000048060000}"/>
    <cellStyle name="Navadno 4 4 2_Infrastruktura LN VG 2" xfId="608" xr:uid="{00000000-0005-0000-0000-000060020000}"/>
    <cellStyle name="Navadno 4 5" xfId="609" xr:uid="{00000000-0005-0000-0000-000061020000}"/>
    <cellStyle name="Navadno 4 6" xfId="610" xr:uid="{00000000-0005-0000-0000-000062020000}"/>
    <cellStyle name="Navadno 4 6 2" xfId="1122" xr:uid="{00000000-0005-0000-0000-000062040000}"/>
    <cellStyle name="Navadno 4 7" xfId="611" xr:uid="{00000000-0005-0000-0000-000063020000}"/>
    <cellStyle name="Navadno 4 7 2" xfId="612" xr:uid="{00000000-0005-0000-0000-000064020000}"/>
    <cellStyle name="Navadno 4 7 2 2" xfId="613" xr:uid="{00000000-0005-0000-0000-000065020000}"/>
    <cellStyle name="Navadno 4 7 2 2 2" xfId="1125" xr:uid="{00000000-0005-0000-0000-000065040000}"/>
    <cellStyle name="Navadno 4 7 2 2 2 2" xfId="1456" xr:uid="{00000000-0005-0000-0000-0000B0050000}"/>
    <cellStyle name="Navadno 4 7 2 2 2 3" xfId="1781" xr:uid="{00000000-0005-0000-0000-0000F5060000}"/>
    <cellStyle name="Navadno 4 7 2 2 3" xfId="1295" xr:uid="{00000000-0005-0000-0000-00000F050000}"/>
    <cellStyle name="Navadno 4 7 2 2 4" xfId="1620" xr:uid="{00000000-0005-0000-0000-000054060000}"/>
    <cellStyle name="Navadno 4 7 2 3" xfId="1124" xr:uid="{00000000-0005-0000-0000-000064040000}"/>
    <cellStyle name="Navadno 4 7 2 3 2" xfId="1455" xr:uid="{00000000-0005-0000-0000-0000AF050000}"/>
    <cellStyle name="Navadno 4 7 2 3 3" xfId="1780" xr:uid="{00000000-0005-0000-0000-0000F4060000}"/>
    <cellStyle name="Navadno 4 7 2 4" xfId="1294" xr:uid="{00000000-0005-0000-0000-00000E050000}"/>
    <cellStyle name="Navadno 4 7 2 5" xfId="1619" xr:uid="{00000000-0005-0000-0000-000053060000}"/>
    <cellStyle name="Navadno 4 7 2_Infrastruktura LN VG 2" xfId="614" xr:uid="{00000000-0005-0000-0000-000066020000}"/>
    <cellStyle name="Navadno 4 7 3" xfId="615" xr:uid="{00000000-0005-0000-0000-000067020000}"/>
    <cellStyle name="Navadno 4 7 3 2" xfId="616" xr:uid="{00000000-0005-0000-0000-000068020000}"/>
    <cellStyle name="Navadno 4 7 3 2 2" xfId="1127" xr:uid="{00000000-0005-0000-0000-000067040000}"/>
    <cellStyle name="Navadno 4 7 3 2 2 2" xfId="1458" xr:uid="{00000000-0005-0000-0000-0000B2050000}"/>
    <cellStyle name="Navadno 4 7 3 2 2 3" xfId="1783" xr:uid="{00000000-0005-0000-0000-0000F7060000}"/>
    <cellStyle name="Navadno 4 7 3 2 3" xfId="1297" xr:uid="{00000000-0005-0000-0000-000011050000}"/>
    <cellStyle name="Navadno 4 7 3 2 4" xfId="1622" xr:uid="{00000000-0005-0000-0000-000056060000}"/>
    <cellStyle name="Navadno 4 7 3 3" xfId="1126" xr:uid="{00000000-0005-0000-0000-000066040000}"/>
    <cellStyle name="Navadno 4 7 3 3 2" xfId="1457" xr:uid="{00000000-0005-0000-0000-0000B1050000}"/>
    <cellStyle name="Navadno 4 7 3 3 3" xfId="1782" xr:uid="{00000000-0005-0000-0000-0000F6060000}"/>
    <cellStyle name="Navadno 4 7 3 4" xfId="1296" xr:uid="{00000000-0005-0000-0000-000010050000}"/>
    <cellStyle name="Navadno 4 7 3 5" xfId="1621" xr:uid="{00000000-0005-0000-0000-000055060000}"/>
    <cellStyle name="Navadno 4 7 3_Infrastruktura LN VG 2" xfId="617" xr:uid="{00000000-0005-0000-0000-000069020000}"/>
    <cellStyle name="Navadno 4 7 4" xfId="618" xr:uid="{00000000-0005-0000-0000-00006A020000}"/>
    <cellStyle name="Navadno 4 7 4 2" xfId="619" xr:uid="{00000000-0005-0000-0000-00006B020000}"/>
    <cellStyle name="Navadno 4 7 4 2 2" xfId="1129" xr:uid="{00000000-0005-0000-0000-000069040000}"/>
    <cellStyle name="Navadno 4 7 4 2 2 2" xfId="1460" xr:uid="{00000000-0005-0000-0000-0000B4050000}"/>
    <cellStyle name="Navadno 4 7 4 2 2 3" xfId="1785" xr:uid="{00000000-0005-0000-0000-0000F9060000}"/>
    <cellStyle name="Navadno 4 7 4 2 3" xfId="1299" xr:uid="{00000000-0005-0000-0000-000013050000}"/>
    <cellStyle name="Navadno 4 7 4 2 4" xfId="1624" xr:uid="{00000000-0005-0000-0000-000058060000}"/>
    <cellStyle name="Navadno 4 7 4 3" xfId="1128" xr:uid="{00000000-0005-0000-0000-000068040000}"/>
    <cellStyle name="Navadno 4 7 4 3 2" xfId="1459" xr:uid="{00000000-0005-0000-0000-0000B3050000}"/>
    <cellStyle name="Navadno 4 7 4 3 3" xfId="1784" xr:uid="{00000000-0005-0000-0000-0000F8060000}"/>
    <cellStyle name="Navadno 4 7 4 4" xfId="1298" xr:uid="{00000000-0005-0000-0000-000012050000}"/>
    <cellStyle name="Navadno 4 7 4 5" xfId="1623" xr:uid="{00000000-0005-0000-0000-000057060000}"/>
    <cellStyle name="Navadno 4 7 4_Infrastruktura LN VG 2" xfId="620" xr:uid="{00000000-0005-0000-0000-00006C020000}"/>
    <cellStyle name="Navadno 4 7 5" xfId="621" xr:uid="{00000000-0005-0000-0000-00006D020000}"/>
    <cellStyle name="Navadno 4 7 5 2" xfId="622" xr:uid="{00000000-0005-0000-0000-00006E020000}"/>
    <cellStyle name="Navadno 4 7 5 2 2" xfId="1131" xr:uid="{00000000-0005-0000-0000-00006B040000}"/>
    <cellStyle name="Navadno 4 7 5 2 2 2" xfId="1462" xr:uid="{00000000-0005-0000-0000-0000B6050000}"/>
    <cellStyle name="Navadno 4 7 5 2 2 3" xfId="1787" xr:uid="{00000000-0005-0000-0000-0000FB060000}"/>
    <cellStyle name="Navadno 4 7 5 2 3" xfId="1301" xr:uid="{00000000-0005-0000-0000-000015050000}"/>
    <cellStyle name="Navadno 4 7 5 2 4" xfId="1626" xr:uid="{00000000-0005-0000-0000-00005A060000}"/>
    <cellStyle name="Navadno 4 7 5 3" xfId="1130" xr:uid="{00000000-0005-0000-0000-00006A040000}"/>
    <cellStyle name="Navadno 4 7 5 3 2" xfId="1461" xr:uid="{00000000-0005-0000-0000-0000B5050000}"/>
    <cellStyle name="Navadno 4 7 5 3 3" xfId="1786" xr:uid="{00000000-0005-0000-0000-0000FA060000}"/>
    <cellStyle name="Navadno 4 7 5 4" xfId="1300" xr:uid="{00000000-0005-0000-0000-000014050000}"/>
    <cellStyle name="Navadno 4 7 5 5" xfId="1625" xr:uid="{00000000-0005-0000-0000-000059060000}"/>
    <cellStyle name="Navadno 4 7 5_Infrastruktura LN VG 2" xfId="623" xr:uid="{00000000-0005-0000-0000-00006F020000}"/>
    <cellStyle name="Navadno 4 7 6" xfId="624" xr:uid="{00000000-0005-0000-0000-000070020000}"/>
    <cellStyle name="Navadno 4 7 6 2" xfId="1132" xr:uid="{00000000-0005-0000-0000-00006C040000}"/>
    <cellStyle name="Navadno 4 7 6 2 2" xfId="1463" xr:uid="{00000000-0005-0000-0000-0000B7050000}"/>
    <cellStyle name="Navadno 4 7 6 2 3" xfId="1788" xr:uid="{00000000-0005-0000-0000-0000FC060000}"/>
    <cellStyle name="Navadno 4 7 6 3" xfId="1302" xr:uid="{00000000-0005-0000-0000-000016050000}"/>
    <cellStyle name="Navadno 4 7 6 4" xfId="1627" xr:uid="{00000000-0005-0000-0000-00005B060000}"/>
    <cellStyle name="Navadno 4 7 7" xfId="1123" xr:uid="{00000000-0005-0000-0000-000063040000}"/>
    <cellStyle name="Navadno 4 7 7 2" xfId="1454" xr:uid="{00000000-0005-0000-0000-0000AE050000}"/>
    <cellStyle name="Navadno 4 7 7 3" xfId="1779" xr:uid="{00000000-0005-0000-0000-0000F3060000}"/>
    <cellStyle name="Navadno 4 7 8" xfId="1293" xr:uid="{00000000-0005-0000-0000-00000D050000}"/>
    <cellStyle name="Navadno 4 7 9" xfId="1618" xr:uid="{00000000-0005-0000-0000-000052060000}"/>
    <cellStyle name="Navadno 4 7_Infrastruktura LN VG 2" xfId="625" xr:uid="{00000000-0005-0000-0000-000071020000}"/>
    <cellStyle name="Navadno 5" xfId="626" xr:uid="{00000000-0005-0000-0000-000072020000}"/>
    <cellStyle name="Navadno 5 2" xfId="627" xr:uid="{00000000-0005-0000-0000-000073020000}"/>
    <cellStyle name="Navadno 5 2 2" xfId="628" xr:uid="{00000000-0005-0000-0000-000074020000}"/>
    <cellStyle name="Navadno 5 2 3" xfId="629" xr:uid="{00000000-0005-0000-0000-000075020000}"/>
    <cellStyle name="Navadno 5 2 3 2" xfId="630" xr:uid="{00000000-0005-0000-0000-000076020000}"/>
    <cellStyle name="Navadno 53" xfId="1803" xr:uid="{00000000-0005-0000-0000-00000B070000}"/>
    <cellStyle name="Navadno 6" xfId="631" xr:uid="{00000000-0005-0000-0000-000077020000}"/>
    <cellStyle name="Navadno 6 2" xfId="632" xr:uid="{00000000-0005-0000-0000-000078020000}"/>
    <cellStyle name="Navadno 6 2 2" xfId="633" xr:uid="{00000000-0005-0000-0000-000079020000}"/>
    <cellStyle name="Navadno 6 2 3" xfId="634" xr:uid="{00000000-0005-0000-0000-00007A020000}"/>
    <cellStyle name="Navadno 6 2 3 2" xfId="635" xr:uid="{00000000-0005-0000-0000-00007B020000}"/>
    <cellStyle name="Navadno 6 3" xfId="636" xr:uid="{00000000-0005-0000-0000-00007C020000}"/>
    <cellStyle name="Navadno 7" xfId="637" xr:uid="{00000000-0005-0000-0000-00007D020000}"/>
    <cellStyle name="Navadno 7 2" xfId="638" xr:uid="{00000000-0005-0000-0000-00007E020000}"/>
    <cellStyle name="Navadno 7 3" xfId="1145" xr:uid="{00000000-0005-0000-0000-000079040000}"/>
    <cellStyle name="Navadno 8" xfId="639" xr:uid="{00000000-0005-0000-0000-00007F020000}"/>
    <cellStyle name="Navadno 8 2" xfId="640" xr:uid="{00000000-0005-0000-0000-000080020000}"/>
    <cellStyle name="Navadno 8 2 2" xfId="641" xr:uid="{00000000-0005-0000-0000-000081020000}"/>
    <cellStyle name="Navadno 8 3" xfId="642" xr:uid="{00000000-0005-0000-0000-000082020000}"/>
    <cellStyle name="Navadno 8 4" xfId="643" xr:uid="{00000000-0005-0000-0000-000083020000}"/>
    <cellStyle name="Navadno 8 4 2" xfId="644" xr:uid="{00000000-0005-0000-0000-000084020000}"/>
    <cellStyle name="Navadno 9" xfId="645" xr:uid="{00000000-0005-0000-0000-000085020000}"/>
    <cellStyle name="Navadno 9 2" xfId="646" xr:uid="{00000000-0005-0000-0000-000086020000}"/>
    <cellStyle name="Neutral" xfId="647" xr:uid="{00000000-0005-0000-0000-000087020000}"/>
    <cellStyle name="Neutral 2" xfId="648" xr:uid="{00000000-0005-0000-0000-000088020000}"/>
    <cellStyle name="Nevtralno 2" xfId="649" xr:uid="{00000000-0005-0000-0000-000089020000}"/>
    <cellStyle name="Nevtralno 2 2" xfId="650" xr:uid="{00000000-0005-0000-0000-00008A020000}"/>
    <cellStyle name="Nivo_1_GlNaslov" xfId="651" xr:uid="{00000000-0005-0000-0000-00008B020000}"/>
    <cellStyle name="normal" xfId="652" xr:uid="{00000000-0005-0000-0000-00008C020000}"/>
    <cellStyle name="normal 2" xfId="653" xr:uid="{00000000-0005-0000-0000-00008D020000}"/>
    <cellStyle name="normal 2 10" xfId="654" xr:uid="{00000000-0005-0000-0000-00008E020000}"/>
    <cellStyle name="normal 2 2" xfId="655" xr:uid="{00000000-0005-0000-0000-00008F020000}"/>
    <cellStyle name="normal 2 2 2" xfId="656" xr:uid="{00000000-0005-0000-0000-000090020000}"/>
    <cellStyle name="normal 2 3" xfId="657" xr:uid="{00000000-0005-0000-0000-000091020000}"/>
    <cellStyle name="normal 2 4" xfId="658" xr:uid="{00000000-0005-0000-0000-000092020000}"/>
    <cellStyle name="normal 2 5" xfId="659" xr:uid="{00000000-0005-0000-0000-000093020000}"/>
    <cellStyle name="normal 2 6" xfId="660" xr:uid="{00000000-0005-0000-0000-000094020000}"/>
    <cellStyle name="normal 2 7" xfId="661" xr:uid="{00000000-0005-0000-0000-000095020000}"/>
    <cellStyle name="normal 2 8" xfId="662" xr:uid="{00000000-0005-0000-0000-000096020000}"/>
    <cellStyle name="normal 2 9" xfId="663" xr:uid="{00000000-0005-0000-0000-000097020000}"/>
    <cellStyle name="normal 3" xfId="664" xr:uid="{00000000-0005-0000-0000-000098020000}"/>
    <cellStyle name="normal 3 2" xfId="665" xr:uid="{00000000-0005-0000-0000-000099020000}"/>
    <cellStyle name="normal 3 2 2" xfId="666" xr:uid="{00000000-0005-0000-0000-00009A020000}"/>
    <cellStyle name="normal 4" xfId="667" xr:uid="{00000000-0005-0000-0000-00009B020000}"/>
    <cellStyle name="Normal 4 2" xfId="668" xr:uid="{00000000-0005-0000-0000-00009C020000}"/>
    <cellStyle name="Normal 5" xfId="669" xr:uid="{00000000-0005-0000-0000-00009D020000}"/>
    <cellStyle name="Normal 6" xfId="1148" xr:uid="{00000000-0005-0000-0000-00007C040000}"/>
    <cellStyle name="Normal_02 Popis Vodovod+Kanalizacija" xfId="1810" xr:uid="{00000000-0005-0000-0000-000012070000}"/>
    <cellStyle name="normal1" xfId="670" xr:uid="{00000000-0005-0000-0000-00009E020000}"/>
    <cellStyle name="normální_Inhalt" xfId="671" xr:uid="{00000000-0005-0000-0000-00009F020000}"/>
    <cellStyle name="Normalny_Arkusz1" xfId="672" xr:uid="{00000000-0005-0000-0000-0000A0020000}"/>
    <cellStyle name="Note" xfId="673" xr:uid="{00000000-0005-0000-0000-0000A1020000}"/>
    <cellStyle name="Note 2" xfId="674" xr:uid="{00000000-0005-0000-0000-0000A2020000}"/>
    <cellStyle name="Note 2 2" xfId="675" xr:uid="{00000000-0005-0000-0000-0000A3020000}"/>
    <cellStyle name="Note 3" xfId="676" xr:uid="{00000000-0005-0000-0000-0000A4020000}"/>
    <cellStyle name="Note 4" xfId="677" xr:uid="{00000000-0005-0000-0000-0000A5020000}"/>
    <cellStyle name="Note 5" xfId="678" xr:uid="{00000000-0005-0000-0000-0000A6020000}"/>
    <cellStyle name="Note_kanal_4" xfId="679" xr:uid="{00000000-0005-0000-0000-0000A7020000}"/>
    <cellStyle name="NOVO" xfId="680" xr:uid="{00000000-0005-0000-0000-0000A8020000}"/>
    <cellStyle name="NOVO 2" xfId="681" xr:uid="{00000000-0005-0000-0000-0000A9020000}"/>
    <cellStyle name="NOVO 3" xfId="682" xr:uid="{00000000-0005-0000-0000-0000AA020000}"/>
    <cellStyle name="NOVO 4" xfId="683" xr:uid="{00000000-0005-0000-0000-0000AB020000}"/>
    <cellStyle name="NOVO_El. inštalacije" xfId="684" xr:uid="{00000000-0005-0000-0000-0000AC020000}"/>
    <cellStyle name="Odstotek 2" xfId="685" xr:uid="{00000000-0005-0000-0000-0000AD020000}"/>
    <cellStyle name="Odstotek 2 2" xfId="686" xr:uid="{00000000-0005-0000-0000-0000AE020000}"/>
    <cellStyle name="Odstotek 2 2 2" xfId="687" xr:uid="{00000000-0005-0000-0000-0000AF020000}"/>
    <cellStyle name="Odstotek 2 2 3" xfId="688" xr:uid="{00000000-0005-0000-0000-0000B0020000}"/>
    <cellStyle name="Odstotek 2 3" xfId="689" xr:uid="{00000000-0005-0000-0000-0000B1020000}"/>
    <cellStyle name="Odstotek 2 3 2" xfId="690" xr:uid="{00000000-0005-0000-0000-0000B2020000}"/>
    <cellStyle name="Odstotek 3" xfId="691" xr:uid="{00000000-0005-0000-0000-0000B3020000}"/>
    <cellStyle name="Odstotek 3 2" xfId="692" xr:uid="{00000000-0005-0000-0000-0000B4020000}"/>
    <cellStyle name="Odstotek 4" xfId="693" xr:uid="{00000000-0005-0000-0000-0000B5020000}"/>
    <cellStyle name="Odstotek 4 2" xfId="694" xr:uid="{00000000-0005-0000-0000-0000B6020000}"/>
    <cellStyle name="Odstotek 4 3" xfId="695" xr:uid="{00000000-0005-0000-0000-0000B7020000}"/>
    <cellStyle name="Odstotek 4 4" xfId="1811" xr:uid="{00000000-0005-0000-0000-000013070000}"/>
    <cellStyle name="Odstotek 5" xfId="696" xr:uid="{00000000-0005-0000-0000-0000B8020000}"/>
    <cellStyle name="Odstotek 6" xfId="697" xr:uid="{00000000-0005-0000-0000-0000B9020000}"/>
    <cellStyle name="Odstotek 7" xfId="698" xr:uid="{00000000-0005-0000-0000-0000BA020000}"/>
    <cellStyle name="Odstotek 8" xfId="699" xr:uid="{00000000-0005-0000-0000-0000BB020000}"/>
    <cellStyle name="Opomba 2" xfId="700" xr:uid="{00000000-0005-0000-0000-0000BC020000}"/>
    <cellStyle name="Opomba 2 2" xfId="701" xr:uid="{00000000-0005-0000-0000-0000BD020000}"/>
    <cellStyle name="Opomba 2 3" xfId="702" xr:uid="{00000000-0005-0000-0000-0000BE020000}"/>
    <cellStyle name="Opomba 2 4" xfId="1808" xr:uid="{00000000-0005-0000-0000-000010070000}"/>
    <cellStyle name="Opomba 3" xfId="703" xr:uid="{00000000-0005-0000-0000-0000BF020000}"/>
    <cellStyle name="Opomba 4" xfId="704" xr:uid="{00000000-0005-0000-0000-0000C0020000}"/>
    <cellStyle name="Opozorilo 2" xfId="705" xr:uid="{00000000-0005-0000-0000-0000C1020000}"/>
    <cellStyle name="Opozorilo 2 2" xfId="706" xr:uid="{00000000-0005-0000-0000-0000C2020000}"/>
    <cellStyle name="Output" xfId="707" xr:uid="{00000000-0005-0000-0000-0000C3020000}"/>
    <cellStyle name="Pojasnjevalno besedilo 2" xfId="708" xr:uid="{00000000-0005-0000-0000-0000C4020000}"/>
    <cellStyle name="Pojasnjevalno besedilo 2 2" xfId="709" xr:uid="{00000000-0005-0000-0000-0000C5020000}"/>
    <cellStyle name="Poudarek1 2" xfId="710" xr:uid="{00000000-0005-0000-0000-0000C6020000}"/>
    <cellStyle name="Poudarek1 2 2" xfId="711" xr:uid="{00000000-0005-0000-0000-0000C7020000}"/>
    <cellStyle name="Poudarek2 2" xfId="712" xr:uid="{00000000-0005-0000-0000-0000C8020000}"/>
    <cellStyle name="Poudarek2 2 2" xfId="713" xr:uid="{00000000-0005-0000-0000-0000C9020000}"/>
    <cellStyle name="Poudarek3 2" xfId="714" xr:uid="{00000000-0005-0000-0000-0000CA020000}"/>
    <cellStyle name="Poudarek3 2 2" xfId="715" xr:uid="{00000000-0005-0000-0000-0000CB020000}"/>
    <cellStyle name="Poudarek4 2" xfId="716" xr:uid="{00000000-0005-0000-0000-0000CC020000}"/>
    <cellStyle name="Poudarek4 2 2" xfId="717" xr:uid="{00000000-0005-0000-0000-0000CD020000}"/>
    <cellStyle name="Poudarek5 2" xfId="718" xr:uid="{00000000-0005-0000-0000-0000CE020000}"/>
    <cellStyle name="Poudarek5 2 2" xfId="719" xr:uid="{00000000-0005-0000-0000-0000CF020000}"/>
    <cellStyle name="Poudarek6 2" xfId="720" xr:uid="{00000000-0005-0000-0000-0000D0020000}"/>
    <cellStyle name="Poudarek6 2 2" xfId="721" xr:uid="{00000000-0005-0000-0000-0000D1020000}"/>
    <cellStyle name="Povezana celica 2" xfId="722" xr:uid="{00000000-0005-0000-0000-0000D2020000}"/>
    <cellStyle name="Povezana celica 2 2" xfId="723" xr:uid="{00000000-0005-0000-0000-0000D3020000}"/>
    <cellStyle name="Preveri celico 2" xfId="724" xr:uid="{00000000-0005-0000-0000-0000D4020000}"/>
    <cellStyle name="Preveri celico 2 2" xfId="725" xr:uid="{00000000-0005-0000-0000-0000D5020000}"/>
    <cellStyle name="Računanje 2" xfId="726" xr:uid="{00000000-0005-0000-0000-0000D6020000}"/>
    <cellStyle name="Računanje 2 2" xfId="727" xr:uid="{00000000-0005-0000-0000-0000D7020000}"/>
    <cellStyle name="Slabo 2" xfId="728" xr:uid="{00000000-0005-0000-0000-0000D8020000}"/>
    <cellStyle name="Slabo 2 2" xfId="729" xr:uid="{00000000-0005-0000-0000-0000D9020000}"/>
    <cellStyle name="Slog 1" xfId="730" xr:uid="{00000000-0005-0000-0000-0000DA020000}"/>
    <cellStyle name="Slog 1 2" xfId="731" xr:uid="{00000000-0005-0000-0000-0000DB020000}"/>
    <cellStyle name="Standard_ANBO" xfId="732" xr:uid="{00000000-0005-0000-0000-0000DC020000}"/>
    <cellStyle name="Style 1" xfId="733" xr:uid="{00000000-0005-0000-0000-0000DD020000}"/>
    <cellStyle name="tekst-levo" xfId="734" xr:uid="{00000000-0005-0000-0000-0000DE020000}"/>
    <cellStyle name="tekst-levo 10" xfId="735" xr:uid="{00000000-0005-0000-0000-0000DF020000}"/>
    <cellStyle name="tekst-levo 11" xfId="736" xr:uid="{00000000-0005-0000-0000-0000E0020000}"/>
    <cellStyle name="tekst-levo 12" xfId="737" xr:uid="{00000000-0005-0000-0000-0000E1020000}"/>
    <cellStyle name="tekst-levo 13" xfId="738" xr:uid="{00000000-0005-0000-0000-0000E2020000}"/>
    <cellStyle name="tekst-levo 14" xfId="739" xr:uid="{00000000-0005-0000-0000-0000E3020000}"/>
    <cellStyle name="tekst-levo 15" xfId="740" xr:uid="{00000000-0005-0000-0000-0000E4020000}"/>
    <cellStyle name="tekst-levo 2" xfId="741" xr:uid="{00000000-0005-0000-0000-0000E5020000}"/>
    <cellStyle name="tekst-levo 2 10" xfId="742" xr:uid="{00000000-0005-0000-0000-0000E6020000}"/>
    <cellStyle name="tekst-levo 2 11" xfId="743" xr:uid="{00000000-0005-0000-0000-0000E7020000}"/>
    <cellStyle name="tekst-levo 2 12" xfId="744" xr:uid="{00000000-0005-0000-0000-0000E8020000}"/>
    <cellStyle name="tekst-levo 2 13" xfId="745" xr:uid="{00000000-0005-0000-0000-0000E9020000}"/>
    <cellStyle name="tekst-levo 2 2" xfId="746" xr:uid="{00000000-0005-0000-0000-0000EA020000}"/>
    <cellStyle name="tekst-levo 2 2 10" xfId="747" xr:uid="{00000000-0005-0000-0000-0000EB020000}"/>
    <cellStyle name="tekst-levo 2 2 2" xfId="748" xr:uid="{00000000-0005-0000-0000-0000EC020000}"/>
    <cellStyle name="tekst-levo 2 2 2 2" xfId="749" xr:uid="{00000000-0005-0000-0000-0000ED020000}"/>
    <cellStyle name="tekst-levo 2 2 2 2 2" xfId="750" xr:uid="{00000000-0005-0000-0000-0000EE020000}"/>
    <cellStyle name="tekst-levo 2 2 2 2 3" xfId="751" xr:uid="{00000000-0005-0000-0000-0000EF020000}"/>
    <cellStyle name="tekst-levo 2 2 2 3" xfId="752" xr:uid="{00000000-0005-0000-0000-0000F0020000}"/>
    <cellStyle name="tekst-levo 2 2 2 4" xfId="753" xr:uid="{00000000-0005-0000-0000-0000F1020000}"/>
    <cellStyle name="tekst-levo 2 2 2 5" xfId="754" xr:uid="{00000000-0005-0000-0000-0000F2020000}"/>
    <cellStyle name="tekst-levo 2 2 2 6" xfId="755" xr:uid="{00000000-0005-0000-0000-0000F3020000}"/>
    <cellStyle name="tekst-levo 2 2 3" xfId="756" xr:uid="{00000000-0005-0000-0000-0000F4020000}"/>
    <cellStyle name="tekst-levo 2 2 3 2" xfId="757" xr:uid="{00000000-0005-0000-0000-0000F5020000}"/>
    <cellStyle name="tekst-levo 2 2 3 2 2" xfId="758" xr:uid="{00000000-0005-0000-0000-0000F6020000}"/>
    <cellStyle name="tekst-levo 2 2 3 2 3" xfId="759" xr:uid="{00000000-0005-0000-0000-0000F7020000}"/>
    <cellStyle name="tekst-levo 2 2 3 3" xfId="760" xr:uid="{00000000-0005-0000-0000-0000F8020000}"/>
    <cellStyle name="tekst-levo 2 2 3 4" xfId="761" xr:uid="{00000000-0005-0000-0000-0000F9020000}"/>
    <cellStyle name="tekst-levo 2 2 4" xfId="762" xr:uid="{00000000-0005-0000-0000-0000FA020000}"/>
    <cellStyle name="tekst-levo 2 2 4 2" xfId="763" xr:uid="{00000000-0005-0000-0000-0000FB020000}"/>
    <cellStyle name="tekst-levo 2 2 4 2 2" xfId="764" xr:uid="{00000000-0005-0000-0000-0000FC020000}"/>
    <cellStyle name="tekst-levo 2 2 4 2 3" xfId="765" xr:uid="{00000000-0005-0000-0000-0000FD020000}"/>
    <cellStyle name="tekst-levo 2 2 4 3" xfId="766" xr:uid="{00000000-0005-0000-0000-0000FE020000}"/>
    <cellStyle name="tekst-levo 2 2 4 3 2" xfId="767" xr:uid="{00000000-0005-0000-0000-0000FF020000}"/>
    <cellStyle name="tekst-levo 2 2 4 3 3" xfId="768" xr:uid="{00000000-0005-0000-0000-000000030000}"/>
    <cellStyle name="tekst-levo 2 2 4 4" xfId="769" xr:uid="{00000000-0005-0000-0000-000001030000}"/>
    <cellStyle name="tekst-levo 2 2 4 5" xfId="770" xr:uid="{00000000-0005-0000-0000-000002030000}"/>
    <cellStyle name="tekst-levo 2 2 5" xfId="771" xr:uid="{00000000-0005-0000-0000-000003030000}"/>
    <cellStyle name="tekst-levo 2 2 6" xfId="772" xr:uid="{00000000-0005-0000-0000-000004030000}"/>
    <cellStyle name="tekst-levo 2 2 7" xfId="773" xr:uid="{00000000-0005-0000-0000-000005030000}"/>
    <cellStyle name="tekst-levo 2 2 8" xfId="774" xr:uid="{00000000-0005-0000-0000-000006030000}"/>
    <cellStyle name="tekst-levo 2 2 9" xfId="775" xr:uid="{00000000-0005-0000-0000-000007030000}"/>
    <cellStyle name="tekst-levo 2 3" xfId="776" xr:uid="{00000000-0005-0000-0000-000008030000}"/>
    <cellStyle name="tekst-levo 2 3 2" xfId="777" xr:uid="{00000000-0005-0000-0000-000009030000}"/>
    <cellStyle name="tekst-levo 2 3 2 2" xfId="778" xr:uid="{00000000-0005-0000-0000-00000A030000}"/>
    <cellStyle name="tekst-levo 2 3 2 2 2" xfId="779" xr:uid="{00000000-0005-0000-0000-00000B030000}"/>
    <cellStyle name="tekst-levo 2 3 2 2 3" xfId="780" xr:uid="{00000000-0005-0000-0000-00000C030000}"/>
    <cellStyle name="tekst-levo 2 3 2 3" xfId="781" xr:uid="{00000000-0005-0000-0000-00000D030000}"/>
    <cellStyle name="tekst-levo 2 3 2 4" xfId="782" xr:uid="{00000000-0005-0000-0000-00000E030000}"/>
    <cellStyle name="tekst-levo 2 3 2 5" xfId="783" xr:uid="{00000000-0005-0000-0000-00000F030000}"/>
    <cellStyle name="tekst-levo 2 3 3" xfId="784" xr:uid="{00000000-0005-0000-0000-000010030000}"/>
    <cellStyle name="tekst-levo 2 3 4" xfId="785" xr:uid="{00000000-0005-0000-0000-000011030000}"/>
    <cellStyle name="tekst-levo 2 3 5" xfId="786" xr:uid="{00000000-0005-0000-0000-000012030000}"/>
    <cellStyle name="tekst-levo 2 3 6" xfId="787" xr:uid="{00000000-0005-0000-0000-000013030000}"/>
    <cellStyle name="tekst-levo 2 4" xfId="788" xr:uid="{00000000-0005-0000-0000-000014030000}"/>
    <cellStyle name="tekst-levo 2 4 2" xfId="789" xr:uid="{00000000-0005-0000-0000-000015030000}"/>
    <cellStyle name="tekst-levo 2 4 2 2" xfId="790" xr:uid="{00000000-0005-0000-0000-000016030000}"/>
    <cellStyle name="tekst-levo 2 4 2 3" xfId="791" xr:uid="{00000000-0005-0000-0000-000017030000}"/>
    <cellStyle name="tekst-levo 2 4 3" xfId="792" xr:uid="{00000000-0005-0000-0000-000018030000}"/>
    <cellStyle name="tekst-levo 2 4 4" xfId="793" xr:uid="{00000000-0005-0000-0000-000019030000}"/>
    <cellStyle name="tekst-levo 2 4 5" xfId="794" xr:uid="{00000000-0005-0000-0000-00001A030000}"/>
    <cellStyle name="tekst-levo 2 5" xfId="795" xr:uid="{00000000-0005-0000-0000-00001B030000}"/>
    <cellStyle name="tekst-levo 2 5 2" xfId="796" xr:uid="{00000000-0005-0000-0000-00001C030000}"/>
    <cellStyle name="tekst-levo 2 5 2 2" xfId="797" xr:uid="{00000000-0005-0000-0000-00001D030000}"/>
    <cellStyle name="tekst-levo 2 5 2 3" xfId="798" xr:uid="{00000000-0005-0000-0000-00001E030000}"/>
    <cellStyle name="tekst-levo 2 5 3" xfId="799" xr:uid="{00000000-0005-0000-0000-00001F030000}"/>
    <cellStyle name="tekst-levo 2 5 4" xfId="800" xr:uid="{00000000-0005-0000-0000-000020030000}"/>
    <cellStyle name="tekst-levo 2 5 5" xfId="801" xr:uid="{00000000-0005-0000-0000-000021030000}"/>
    <cellStyle name="tekst-levo 2 6" xfId="802" xr:uid="{00000000-0005-0000-0000-000022030000}"/>
    <cellStyle name="tekst-levo 2 6 2" xfId="803" xr:uid="{00000000-0005-0000-0000-000023030000}"/>
    <cellStyle name="tekst-levo 2 6 3" xfId="804" xr:uid="{00000000-0005-0000-0000-000024030000}"/>
    <cellStyle name="tekst-levo 2 6 4" xfId="805" xr:uid="{00000000-0005-0000-0000-000025030000}"/>
    <cellStyle name="tekst-levo 2 7" xfId="806" xr:uid="{00000000-0005-0000-0000-000026030000}"/>
    <cellStyle name="tekst-levo 2 8" xfId="807" xr:uid="{00000000-0005-0000-0000-000027030000}"/>
    <cellStyle name="tekst-levo 2 9" xfId="808" xr:uid="{00000000-0005-0000-0000-000028030000}"/>
    <cellStyle name="tekst-levo 3" xfId="809" xr:uid="{00000000-0005-0000-0000-000029030000}"/>
    <cellStyle name="tekst-levo 3 10" xfId="810" xr:uid="{00000000-0005-0000-0000-00002A030000}"/>
    <cellStyle name="tekst-levo 3 11" xfId="811" xr:uid="{00000000-0005-0000-0000-00002B030000}"/>
    <cellStyle name="tekst-levo 3 12" xfId="812" xr:uid="{00000000-0005-0000-0000-00002C030000}"/>
    <cellStyle name="tekst-levo 3 2" xfId="813" xr:uid="{00000000-0005-0000-0000-00002D030000}"/>
    <cellStyle name="tekst-levo 3 2 2" xfId="814" xr:uid="{00000000-0005-0000-0000-00002E030000}"/>
    <cellStyle name="tekst-levo 3 2 2 2" xfId="815" xr:uid="{00000000-0005-0000-0000-00002F030000}"/>
    <cellStyle name="tekst-levo 3 2 3" xfId="816" xr:uid="{00000000-0005-0000-0000-000030030000}"/>
    <cellStyle name="tekst-levo 3 2 4" xfId="817" xr:uid="{00000000-0005-0000-0000-000031030000}"/>
    <cellStyle name="tekst-levo 3 2 5" xfId="818" xr:uid="{00000000-0005-0000-0000-000032030000}"/>
    <cellStyle name="tekst-levo 3 2 6" xfId="819" xr:uid="{00000000-0005-0000-0000-000033030000}"/>
    <cellStyle name="tekst-levo 3 3" xfId="820" xr:uid="{00000000-0005-0000-0000-000034030000}"/>
    <cellStyle name="tekst-levo 3 3 2" xfId="821" xr:uid="{00000000-0005-0000-0000-000035030000}"/>
    <cellStyle name="tekst-levo 3 3 2 2" xfId="822" xr:uid="{00000000-0005-0000-0000-000036030000}"/>
    <cellStyle name="tekst-levo 3 3 3" xfId="823" xr:uid="{00000000-0005-0000-0000-000037030000}"/>
    <cellStyle name="tekst-levo 3 3 3 2" xfId="824" xr:uid="{00000000-0005-0000-0000-000038030000}"/>
    <cellStyle name="tekst-levo 3 3 4" xfId="825" xr:uid="{00000000-0005-0000-0000-000039030000}"/>
    <cellStyle name="tekst-levo 3 3 5" xfId="826" xr:uid="{00000000-0005-0000-0000-00003A030000}"/>
    <cellStyle name="tekst-levo 3 4" xfId="827" xr:uid="{00000000-0005-0000-0000-00003B030000}"/>
    <cellStyle name="tekst-levo 3 4 2" xfId="828" xr:uid="{00000000-0005-0000-0000-00003C030000}"/>
    <cellStyle name="tekst-levo 3 4 2 2" xfId="829" xr:uid="{00000000-0005-0000-0000-00003D030000}"/>
    <cellStyle name="tekst-levo 3 4 3" xfId="830" xr:uid="{00000000-0005-0000-0000-00003E030000}"/>
    <cellStyle name="tekst-levo 3 4 4" xfId="831" xr:uid="{00000000-0005-0000-0000-00003F030000}"/>
    <cellStyle name="tekst-levo 3 5" xfId="832" xr:uid="{00000000-0005-0000-0000-000040030000}"/>
    <cellStyle name="tekst-levo 3 6" xfId="833" xr:uid="{00000000-0005-0000-0000-000041030000}"/>
    <cellStyle name="tekst-levo 3 7" xfId="834" xr:uid="{00000000-0005-0000-0000-000042030000}"/>
    <cellStyle name="tekst-levo 3 8" xfId="835" xr:uid="{00000000-0005-0000-0000-000043030000}"/>
    <cellStyle name="tekst-levo 3 9" xfId="836" xr:uid="{00000000-0005-0000-0000-000044030000}"/>
    <cellStyle name="tekst-levo 4" xfId="837" xr:uid="{00000000-0005-0000-0000-000045030000}"/>
    <cellStyle name="tekst-levo 4 10" xfId="838" xr:uid="{00000000-0005-0000-0000-000046030000}"/>
    <cellStyle name="tekst-levo 4 2" xfId="839" xr:uid="{00000000-0005-0000-0000-000047030000}"/>
    <cellStyle name="tekst-levo 4 2 2" xfId="840" xr:uid="{00000000-0005-0000-0000-000048030000}"/>
    <cellStyle name="tekst-levo 4 2 2 2" xfId="841" xr:uid="{00000000-0005-0000-0000-000049030000}"/>
    <cellStyle name="tekst-levo 4 2 3" xfId="842" xr:uid="{00000000-0005-0000-0000-00004A030000}"/>
    <cellStyle name="tekst-levo 4 2 4" xfId="843" xr:uid="{00000000-0005-0000-0000-00004B030000}"/>
    <cellStyle name="tekst-levo 4 2 5" xfId="844" xr:uid="{00000000-0005-0000-0000-00004C030000}"/>
    <cellStyle name="tekst-levo 4 2 6" xfId="845" xr:uid="{00000000-0005-0000-0000-00004D030000}"/>
    <cellStyle name="tekst-levo 4 3" xfId="846" xr:uid="{00000000-0005-0000-0000-00004E030000}"/>
    <cellStyle name="tekst-levo 4 4" xfId="847" xr:uid="{00000000-0005-0000-0000-00004F030000}"/>
    <cellStyle name="tekst-levo 4 5" xfId="848" xr:uid="{00000000-0005-0000-0000-000050030000}"/>
    <cellStyle name="tekst-levo 4 6" xfId="849" xr:uid="{00000000-0005-0000-0000-000051030000}"/>
    <cellStyle name="tekst-levo 4 7" xfId="850" xr:uid="{00000000-0005-0000-0000-000052030000}"/>
    <cellStyle name="tekst-levo 4 8" xfId="851" xr:uid="{00000000-0005-0000-0000-000053030000}"/>
    <cellStyle name="tekst-levo 4 9" xfId="852" xr:uid="{00000000-0005-0000-0000-000054030000}"/>
    <cellStyle name="tekst-levo 5" xfId="853" xr:uid="{00000000-0005-0000-0000-000055030000}"/>
    <cellStyle name="tekst-levo 5 2" xfId="854" xr:uid="{00000000-0005-0000-0000-000056030000}"/>
    <cellStyle name="tekst-levo 5 2 2" xfId="855" xr:uid="{00000000-0005-0000-0000-000057030000}"/>
    <cellStyle name="tekst-levo 5 2 3" xfId="856" xr:uid="{00000000-0005-0000-0000-000058030000}"/>
    <cellStyle name="tekst-levo 5 3" xfId="857" xr:uid="{00000000-0005-0000-0000-000059030000}"/>
    <cellStyle name="tekst-levo 5 4" xfId="858" xr:uid="{00000000-0005-0000-0000-00005A030000}"/>
    <cellStyle name="tekst-levo 5 5" xfId="859" xr:uid="{00000000-0005-0000-0000-00005B030000}"/>
    <cellStyle name="tekst-levo 5 6" xfId="860" xr:uid="{00000000-0005-0000-0000-00005C030000}"/>
    <cellStyle name="tekst-levo 6" xfId="861" xr:uid="{00000000-0005-0000-0000-00005D030000}"/>
    <cellStyle name="tekst-levo 6 2" xfId="862" xr:uid="{00000000-0005-0000-0000-00005E030000}"/>
    <cellStyle name="tekst-levo 6 2 2" xfId="863" xr:uid="{00000000-0005-0000-0000-00005F030000}"/>
    <cellStyle name="tekst-levo 6 2 3" xfId="864" xr:uid="{00000000-0005-0000-0000-000060030000}"/>
    <cellStyle name="tekst-levo 6 3" xfId="865" xr:uid="{00000000-0005-0000-0000-000061030000}"/>
    <cellStyle name="tekst-levo 6 4" xfId="866" xr:uid="{00000000-0005-0000-0000-000062030000}"/>
    <cellStyle name="tekst-levo 6 5" xfId="867" xr:uid="{00000000-0005-0000-0000-000063030000}"/>
    <cellStyle name="tekst-levo 7" xfId="868" xr:uid="{00000000-0005-0000-0000-000064030000}"/>
    <cellStyle name="tekst-levo 7 2" xfId="869" xr:uid="{00000000-0005-0000-0000-000065030000}"/>
    <cellStyle name="tekst-levo 7 3" xfId="870" xr:uid="{00000000-0005-0000-0000-000066030000}"/>
    <cellStyle name="tekst-levo 7 4" xfId="871" xr:uid="{00000000-0005-0000-0000-000067030000}"/>
    <cellStyle name="tekst-levo 8" xfId="872" xr:uid="{00000000-0005-0000-0000-000068030000}"/>
    <cellStyle name="tekst-levo 9" xfId="873" xr:uid="{00000000-0005-0000-0000-000069030000}"/>
    <cellStyle name="text-desno" xfId="874" xr:uid="{00000000-0005-0000-0000-00006A030000}"/>
    <cellStyle name="text-desno 2" xfId="875" xr:uid="{00000000-0005-0000-0000-00006B030000}"/>
    <cellStyle name="text-desno 2 2" xfId="876" xr:uid="{00000000-0005-0000-0000-00006C030000}"/>
    <cellStyle name="text-desno 2 2 2" xfId="877" xr:uid="{00000000-0005-0000-0000-00006D030000}"/>
    <cellStyle name="text-desno 3" xfId="878" xr:uid="{00000000-0005-0000-0000-00006E030000}"/>
    <cellStyle name="text-desno 3 2" xfId="879" xr:uid="{00000000-0005-0000-0000-00006F030000}"/>
    <cellStyle name="text-desno 4" xfId="880" xr:uid="{00000000-0005-0000-0000-000070030000}"/>
    <cellStyle name="Title" xfId="881" xr:uid="{00000000-0005-0000-0000-000071030000}"/>
    <cellStyle name="Total" xfId="882" xr:uid="{00000000-0005-0000-0000-000072030000}"/>
    <cellStyle name="Total 2" xfId="883" xr:uid="{00000000-0005-0000-0000-000073030000}"/>
    <cellStyle name="Total 2 2" xfId="884" xr:uid="{00000000-0005-0000-0000-000074030000}"/>
    <cellStyle name="Total 2 2 2" xfId="885" xr:uid="{00000000-0005-0000-0000-000075030000}"/>
    <cellStyle name="Total 3" xfId="886" xr:uid="{00000000-0005-0000-0000-000076030000}"/>
    <cellStyle name="Total 3 2" xfId="887" xr:uid="{00000000-0005-0000-0000-000077030000}"/>
    <cellStyle name="Total_kanal_4" xfId="888" xr:uid="{00000000-0005-0000-0000-000078030000}"/>
    <cellStyle name="Ura" xfId="889" xr:uid="{00000000-0005-0000-0000-000079030000}"/>
    <cellStyle name="Valuta 2" xfId="890" xr:uid="{00000000-0005-0000-0000-00007A030000}"/>
    <cellStyle name="Valuta 2 2" xfId="891" xr:uid="{00000000-0005-0000-0000-00007B030000}"/>
    <cellStyle name="Valuta 2 2 2" xfId="892" xr:uid="{00000000-0005-0000-0000-00007C030000}"/>
    <cellStyle name="Valuta 2 2 2 2" xfId="893" xr:uid="{00000000-0005-0000-0000-00007D030000}"/>
    <cellStyle name="Valuta 2 2 2 2 2" xfId="894" xr:uid="{00000000-0005-0000-0000-00007E030000}"/>
    <cellStyle name="Valuta 2 2 2 3" xfId="895" xr:uid="{00000000-0005-0000-0000-00007F030000}"/>
    <cellStyle name="Valuta 2 2 3" xfId="896" xr:uid="{00000000-0005-0000-0000-000080030000}"/>
    <cellStyle name="Valuta 2 2 3 2" xfId="897" xr:uid="{00000000-0005-0000-0000-000081030000}"/>
    <cellStyle name="Valuta 2 2 4" xfId="898" xr:uid="{00000000-0005-0000-0000-000082030000}"/>
    <cellStyle name="Valuta 2 2 4 2" xfId="899" xr:uid="{00000000-0005-0000-0000-000083030000}"/>
    <cellStyle name="Valuta 2 2 4 2 2" xfId="900" xr:uid="{00000000-0005-0000-0000-000084030000}"/>
    <cellStyle name="Valuta 2 2 5" xfId="901" xr:uid="{00000000-0005-0000-0000-000085030000}"/>
    <cellStyle name="Valuta 2 3" xfId="902" xr:uid="{00000000-0005-0000-0000-000086030000}"/>
    <cellStyle name="Valuta 2 3 2" xfId="903" xr:uid="{00000000-0005-0000-0000-000087030000}"/>
    <cellStyle name="Valuta 2 3 2 2" xfId="904" xr:uid="{00000000-0005-0000-0000-000088030000}"/>
    <cellStyle name="Valuta 2 3 3" xfId="905" xr:uid="{00000000-0005-0000-0000-000089030000}"/>
    <cellStyle name="Valuta 2 4" xfId="906" xr:uid="{00000000-0005-0000-0000-00008A030000}"/>
    <cellStyle name="Valuta 2 4 2" xfId="907" xr:uid="{00000000-0005-0000-0000-00008B030000}"/>
    <cellStyle name="Valuta 2 4 2 2" xfId="908" xr:uid="{00000000-0005-0000-0000-00008C030000}"/>
    <cellStyle name="Valuta 2 5" xfId="909" xr:uid="{00000000-0005-0000-0000-00008D030000}"/>
    <cellStyle name="Valuta 2 6" xfId="910" xr:uid="{00000000-0005-0000-0000-00008E030000}"/>
    <cellStyle name="Valuta 2 6 2" xfId="1133" xr:uid="{00000000-0005-0000-0000-00006D040000}"/>
    <cellStyle name="Valuta 3" xfId="911" xr:uid="{00000000-0005-0000-0000-00008F030000}"/>
    <cellStyle name="Valuta 3 2" xfId="912" xr:uid="{00000000-0005-0000-0000-000090030000}"/>
    <cellStyle name="Valuta 3 2 2" xfId="913" xr:uid="{00000000-0005-0000-0000-000091030000}"/>
    <cellStyle name="Valuta 3 3" xfId="914" xr:uid="{00000000-0005-0000-0000-000092030000}"/>
    <cellStyle name="Valuta 3 3 2" xfId="915" xr:uid="{00000000-0005-0000-0000-000093030000}"/>
    <cellStyle name="Valuta 3 3 2 2" xfId="916" xr:uid="{00000000-0005-0000-0000-000094030000}"/>
    <cellStyle name="Valuta 3 4" xfId="917" xr:uid="{00000000-0005-0000-0000-000095030000}"/>
    <cellStyle name="Valuta 4" xfId="918" xr:uid="{00000000-0005-0000-0000-000096030000}"/>
    <cellStyle name="Valuta 4 2" xfId="919" xr:uid="{00000000-0005-0000-0000-000097030000}"/>
    <cellStyle name="Valuta 4 2 2" xfId="920" xr:uid="{00000000-0005-0000-0000-000098030000}"/>
    <cellStyle name="Valuta 5" xfId="921" xr:uid="{00000000-0005-0000-0000-000099030000}"/>
    <cellStyle name="Valuta 6" xfId="922" xr:uid="{00000000-0005-0000-0000-00009A030000}"/>
    <cellStyle name="Valuta 7" xfId="923" xr:uid="{00000000-0005-0000-0000-00009B030000}"/>
    <cellStyle name="Vejica 10" xfId="924" xr:uid="{00000000-0005-0000-0000-00009C030000}"/>
    <cellStyle name="Vejica 10 2" xfId="925" xr:uid="{00000000-0005-0000-0000-00009D030000}"/>
    <cellStyle name="Vejica 10 2 2" xfId="1135" xr:uid="{00000000-0005-0000-0000-00006F040000}"/>
    <cellStyle name="Vejica 10 2 2 2" xfId="1465" xr:uid="{00000000-0005-0000-0000-0000B9050000}"/>
    <cellStyle name="Vejica 10 2 2 3" xfId="1790" xr:uid="{00000000-0005-0000-0000-0000FE060000}"/>
    <cellStyle name="Vejica 10 2 3" xfId="1304" xr:uid="{00000000-0005-0000-0000-000018050000}"/>
    <cellStyle name="Vejica 10 2 4" xfId="1629" xr:uid="{00000000-0005-0000-0000-00005D060000}"/>
    <cellStyle name="Vejica 10 3" xfId="1134" xr:uid="{00000000-0005-0000-0000-00006E040000}"/>
    <cellStyle name="Vejica 10 3 2" xfId="1464" xr:uid="{00000000-0005-0000-0000-0000B8050000}"/>
    <cellStyle name="Vejica 10 3 3" xfId="1789" xr:uid="{00000000-0005-0000-0000-0000FD060000}"/>
    <cellStyle name="Vejica 10 4" xfId="1303" xr:uid="{00000000-0005-0000-0000-000017050000}"/>
    <cellStyle name="Vejica 10 5" xfId="1628" xr:uid="{00000000-0005-0000-0000-00005C060000}"/>
    <cellStyle name="Vejica 2" xfId="926" xr:uid="{00000000-0005-0000-0000-00009E030000}"/>
    <cellStyle name="Vejica 2 2" xfId="927" xr:uid="{00000000-0005-0000-0000-00009F030000}"/>
    <cellStyle name="Vejica 2 2 2" xfId="928" xr:uid="{00000000-0005-0000-0000-0000A0030000}"/>
    <cellStyle name="Vejica 2 2 2 2" xfId="929" xr:uid="{00000000-0005-0000-0000-0000A1030000}"/>
    <cellStyle name="Vejica 2 2 3" xfId="930" xr:uid="{00000000-0005-0000-0000-0000A2030000}"/>
    <cellStyle name="Vejica 2 3" xfId="931" xr:uid="{00000000-0005-0000-0000-0000A3030000}"/>
    <cellStyle name="Vejica 2 3 2" xfId="932" xr:uid="{00000000-0005-0000-0000-0000A4030000}"/>
    <cellStyle name="Vejica 2 4" xfId="933" xr:uid="{00000000-0005-0000-0000-0000A5030000}"/>
    <cellStyle name="Vejica 2 5" xfId="934" xr:uid="{00000000-0005-0000-0000-0000A6030000}"/>
    <cellStyle name="Vejica 2 5 2" xfId="1136" xr:uid="{00000000-0005-0000-0000-000070040000}"/>
    <cellStyle name="Vejica 3" xfId="935" xr:uid="{00000000-0005-0000-0000-0000A7030000}"/>
    <cellStyle name="Vejica 3 2" xfId="936" xr:uid="{00000000-0005-0000-0000-0000A8030000}"/>
    <cellStyle name="Vejica 3 2 2" xfId="937" xr:uid="{00000000-0005-0000-0000-0000A9030000}"/>
    <cellStyle name="Vejica 3 2 2 2" xfId="938" xr:uid="{00000000-0005-0000-0000-0000AA030000}"/>
    <cellStyle name="Vejica 3 2 3" xfId="939" xr:uid="{00000000-0005-0000-0000-0000AB030000}"/>
    <cellStyle name="Vejica 3 3" xfId="940" xr:uid="{00000000-0005-0000-0000-0000AC030000}"/>
    <cellStyle name="Vejica 3 3 2" xfId="941" xr:uid="{00000000-0005-0000-0000-0000AD030000}"/>
    <cellStyle name="Vejica 3 4" xfId="942" xr:uid="{00000000-0005-0000-0000-0000AE030000}"/>
    <cellStyle name="Vejica 3 4 2" xfId="943" xr:uid="{00000000-0005-0000-0000-0000AF030000}"/>
    <cellStyle name="Vejica 3 4 2 2" xfId="944" xr:uid="{00000000-0005-0000-0000-0000B0030000}"/>
    <cellStyle name="Vejica 3 5" xfId="945" xr:uid="{00000000-0005-0000-0000-0000B1030000}"/>
    <cellStyle name="Vejica 3 6" xfId="1802" xr:uid="{00000000-0005-0000-0000-00000A070000}"/>
    <cellStyle name="Vejica 4" xfId="946" xr:uid="{00000000-0005-0000-0000-0000B2030000}"/>
    <cellStyle name="Vejica 4 2" xfId="947" xr:uid="{00000000-0005-0000-0000-0000B3030000}"/>
    <cellStyle name="Vejica 4 2 2" xfId="948" xr:uid="{00000000-0005-0000-0000-0000B4030000}"/>
    <cellStyle name="Vejica 4 3" xfId="949" xr:uid="{00000000-0005-0000-0000-0000B5030000}"/>
    <cellStyle name="Vejica 5" xfId="950" xr:uid="{00000000-0005-0000-0000-0000B6030000}"/>
    <cellStyle name="Vejica 5 2" xfId="951" xr:uid="{00000000-0005-0000-0000-0000B7030000}"/>
    <cellStyle name="Vejica 5 2 2" xfId="952" xr:uid="{00000000-0005-0000-0000-0000B8030000}"/>
    <cellStyle name="Vejica 5 2 2 2" xfId="953" xr:uid="{00000000-0005-0000-0000-0000B9030000}"/>
    <cellStyle name="Vejica 5 2 3" xfId="954" xr:uid="{00000000-0005-0000-0000-0000BA030000}"/>
    <cellStyle name="Vejica 5 2 3 2" xfId="955" xr:uid="{00000000-0005-0000-0000-0000BB030000}"/>
    <cellStyle name="Vejica 5 2 3 2 2" xfId="956" xr:uid="{00000000-0005-0000-0000-0000BC030000}"/>
    <cellStyle name="Vejica 5 2 4" xfId="957" xr:uid="{00000000-0005-0000-0000-0000BD030000}"/>
    <cellStyle name="Vejica 5 3" xfId="958" xr:uid="{00000000-0005-0000-0000-0000BE030000}"/>
    <cellStyle name="Vejica 5 3 2" xfId="959" xr:uid="{00000000-0005-0000-0000-0000BF030000}"/>
    <cellStyle name="Vejica 6" xfId="960" xr:uid="{00000000-0005-0000-0000-0000C0030000}"/>
    <cellStyle name="Vejica 6 2" xfId="961" xr:uid="{00000000-0005-0000-0000-0000C1030000}"/>
    <cellStyle name="Vejica 6 2 2" xfId="1137" xr:uid="{00000000-0005-0000-0000-000071040000}"/>
    <cellStyle name="Vejica 7" xfId="962" xr:uid="{00000000-0005-0000-0000-0000C2030000}"/>
    <cellStyle name="Vejica 7 2" xfId="963" xr:uid="{00000000-0005-0000-0000-0000C3030000}"/>
    <cellStyle name="Vejica 7 2 2" xfId="1139" xr:uid="{00000000-0005-0000-0000-000073040000}"/>
    <cellStyle name="Vejica 7 2 2 2" xfId="1467" xr:uid="{00000000-0005-0000-0000-0000BB050000}"/>
    <cellStyle name="Vejica 7 2 2 3" xfId="1792" xr:uid="{00000000-0005-0000-0000-000000070000}"/>
    <cellStyle name="Vejica 7 2 3" xfId="1306" xr:uid="{00000000-0005-0000-0000-00001A050000}"/>
    <cellStyle name="Vejica 7 2 4" xfId="1631" xr:uid="{00000000-0005-0000-0000-00005F060000}"/>
    <cellStyle name="Vejica 7 3" xfId="1138" xr:uid="{00000000-0005-0000-0000-000072040000}"/>
    <cellStyle name="Vejica 7 3 2" xfId="1466" xr:uid="{00000000-0005-0000-0000-0000BA050000}"/>
    <cellStyle name="Vejica 7 3 3" xfId="1791" xr:uid="{00000000-0005-0000-0000-0000FF060000}"/>
    <cellStyle name="Vejica 7 4" xfId="1305" xr:uid="{00000000-0005-0000-0000-000019050000}"/>
    <cellStyle name="Vejica 7 5" xfId="1630" xr:uid="{00000000-0005-0000-0000-00005E060000}"/>
    <cellStyle name="Vejica 8" xfId="964" xr:uid="{00000000-0005-0000-0000-0000C4030000}"/>
    <cellStyle name="Vejica 9" xfId="965" xr:uid="{00000000-0005-0000-0000-0000C5030000}"/>
    <cellStyle name="Vejica 9 2" xfId="966" xr:uid="{00000000-0005-0000-0000-0000C6030000}"/>
    <cellStyle name="Vejica 9 2 2" xfId="1141" xr:uid="{00000000-0005-0000-0000-000075040000}"/>
    <cellStyle name="Vejica 9 2 2 2" xfId="1469" xr:uid="{00000000-0005-0000-0000-0000BD050000}"/>
    <cellStyle name="Vejica 9 2 2 3" xfId="1794" xr:uid="{00000000-0005-0000-0000-000002070000}"/>
    <cellStyle name="Vejica 9 2 3" xfId="1308" xr:uid="{00000000-0005-0000-0000-00001C050000}"/>
    <cellStyle name="Vejica 9 2 4" xfId="1633" xr:uid="{00000000-0005-0000-0000-000061060000}"/>
    <cellStyle name="Vejica 9 3" xfId="1140" xr:uid="{00000000-0005-0000-0000-000074040000}"/>
    <cellStyle name="Vejica 9 3 2" xfId="1468" xr:uid="{00000000-0005-0000-0000-0000BC050000}"/>
    <cellStyle name="Vejica 9 3 3" xfId="1793" xr:uid="{00000000-0005-0000-0000-000001070000}"/>
    <cellStyle name="Vejica 9 4" xfId="1307" xr:uid="{00000000-0005-0000-0000-00001B050000}"/>
    <cellStyle name="Vejica 9 5" xfId="1632" xr:uid="{00000000-0005-0000-0000-000060060000}"/>
    <cellStyle name="Vnos 2" xfId="967" xr:uid="{00000000-0005-0000-0000-0000C7030000}"/>
    <cellStyle name="Vnos 2 2" xfId="968" xr:uid="{00000000-0005-0000-0000-0000C8030000}"/>
    <cellStyle name="Vsota 2" xfId="969" xr:uid="{00000000-0005-0000-0000-0000C9030000}"/>
    <cellStyle name="Vsota 2 2" xfId="970" xr:uid="{00000000-0005-0000-0000-0000CA030000}"/>
    <cellStyle name="Währung_ANBODECK" xfId="971" xr:uid="{00000000-0005-0000-0000-0000CB030000}"/>
    <cellStyle name="Warning Text" xfId="972" xr:uid="{00000000-0005-0000-0000-0000CC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485775</xdr:colOff>
      <xdr:row>0</xdr:row>
      <xdr:rowOff>0</xdr:rowOff>
    </xdr:from>
    <xdr:to>
      <xdr:col>3</xdr:col>
      <xdr:colOff>314325</xdr:colOff>
      <xdr:row>0</xdr:row>
      <xdr:rowOff>0</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219575" y="0"/>
          <a:ext cx="0" cy="0"/>
        </a:xfrm>
        <a:prstGeom prst="rect">
          <a:avLst/>
        </a:prstGeom>
        <a:noFill/>
        <a:ln>
          <a:no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Strojniki\PLIN\JPE%20LJUBLJANA\plin_JPE_RV%2033_8089\00_04_05_09_PZI_8089\05_01_Strojne_instalacije_in_strojna_oprema\PZI_RV33_POP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golobd.I-SISTEMI\Local%20Settings\Temporary%20Internet%20Files\Content.Outlook\YEAKF5RC\TEHNI&#268;NO%20VAROVANJE%20F5%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01\ZINinTK\LETO%202007\Ponudbe\Zas%20501-600\eurolux_PP%20Polje_5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Documents%20and%20Settings\ana%20filipic\Local%20Settings\Temporary%20Internet%20Files\OLK9E2\SELI&#268;%20bolnica%20celje%20%20115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MILOS\RAZVOJ\CEJ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FS\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ž.javljanje A2"/>
      <sheetName val="pož.javljanje A3"/>
      <sheetName val="pož.javljanje C2"/>
      <sheetName val="pož.javljanje C3"/>
      <sheetName val="pož.javljanje C4"/>
      <sheetName val="javljanje CO GARAŽE"/>
      <sheetName val="pož_javljanje GARAŽ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odna stran "/>
      <sheetName val="SISTEMI"/>
      <sheetName val="Komercialni pogoji - plačniki"/>
      <sheetName val="Uvodna_stran_"/>
      <sheetName val="Komercialni_pogoji_-_plačniki"/>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vodna stran"/>
      <sheetName val="specif. POŽAR sklop 2"/>
      <sheetName val="DostReg"/>
      <sheetName val="specif. POŽAR sklop 3"/>
      <sheetName val="komercialna določila"/>
      <sheetName val="Uvodna_stran"/>
      <sheetName val="specif__POŽAR_sklop_2"/>
      <sheetName val="specif__POŽAR_sklop_3"/>
      <sheetName val="komercialna_določila"/>
    </sheetNames>
    <sheetDataSet>
      <sheetData sheetId="0"/>
      <sheetData sheetId="1">
        <row r="1">
          <cell r="B1" t="str">
            <v>Zadeva: povpraševanje</v>
          </cell>
        </row>
        <row r="2">
          <cell r="B2" t="str">
            <v>Objekt: Splošna bolnišnica Celje</v>
          </cell>
        </row>
        <row r="4">
          <cell r="B4" t="str">
            <v>POŽAR</v>
          </cell>
        </row>
        <row r="5">
          <cell r="B5" t="str">
            <v>Dobava in montaža:</v>
          </cell>
        </row>
        <row r="6">
          <cell r="B6" t="str">
            <v>OPTODIMNI JAVLJALNIK POŽARA</v>
          </cell>
        </row>
      </sheetData>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 val="CEPAPREG_(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 val="CEPAPREG_(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2"/>
  <sheetViews>
    <sheetView workbookViewId="0">
      <selection activeCell="D92" sqref="D92"/>
    </sheetView>
  </sheetViews>
  <sheetFormatPr defaultRowHeight="12.75"/>
  <cols>
    <col min="1" max="1" width="7.28515625" style="1" customWidth="1"/>
    <col min="2" max="2" width="48.28515625" style="5" customWidth="1"/>
    <col min="3" max="3" width="10" customWidth="1"/>
    <col min="4" max="4" width="14.7109375" style="3" customWidth="1"/>
    <col min="6" max="6" width="13.7109375" customWidth="1"/>
    <col min="9" max="9" width="11.42578125" customWidth="1"/>
    <col min="10" max="10" width="3.42578125" customWidth="1"/>
    <col min="11" max="11" width="14.28515625" style="6" customWidth="1"/>
    <col min="14" max="14" width="13" customWidth="1"/>
  </cols>
  <sheetData>
    <row r="1" spans="1:6" ht="34.5" customHeight="1">
      <c r="A1" s="123" t="s">
        <v>0</v>
      </c>
      <c r="B1" s="124"/>
      <c r="C1" s="125"/>
      <c r="D1" s="126"/>
    </row>
    <row r="2" spans="1:6">
      <c r="B2" s="38" t="s">
        <v>1</v>
      </c>
    </row>
    <row r="4" spans="1:6" ht="25.5" customHeight="1">
      <c r="A4" s="1" t="s">
        <v>2</v>
      </c>
      <c r="B4" s="5" t="s">
        <v>3</v>
      </c>
      <c r="D4" s="3" t="e">
        <f>#REF!+#REF!</f>
        <v>#REF!</v>
      </c>
    </row>
    <row r="5" spans="1:6" ht="25.5" customHeight="1">
      <c r="A5" s="1" t="s">
        <v>4</v>
      </c>
      <c r="B5" s="5" t="s">
        <v>5</v>
      </c>
      <c r="D5" s="3" t="e">
        <f>#REF!</f>
        <v>#REF!</v>
      </c>
    </row>
    <row r="6" spans="1:6" ht="25.5" customHeight="1">
      <c r="A6" s="1" t="s">
        <v>6</v>
      </c>
      <c r="B6" s="5" t="s">
        <v>7</v>
      </c>
      <c r="D6" s="3" t="e">
        <f>#REF!</f>
        <v>#REF!</v>
      </c>
    </row>
    <row r="7" spans="1:6" ht="25.5" customHeight="1">
      <c r="A7" s="1" t="s">
        <v>8</v>
      </c>
      <c r="B7" s="5" t="s">
        <v>9</v>
      </c>
      <c r="D7" s="3" t="e">
        <f>#REF!</f>
        <v>#REF!</v>
      </c>
    </row>
    <row r="8" spans="1:6" ht="25.5" customHeight="1">
      <c r="A8" s="1" t="s">
        <v>10</v>
      </c>
      <c r="B8" s="5" t="s">
        <v>11</v>
      </c>
      <c r="D8" s="3">
        <v>324489.02</v>
      </c>
      <c r="F8" s="9"/>
    </row>
    <row r="9" spans="1:6">
      <c r="A9" s="1" t="s">
        <v>12</v>
      </c>
      <c r="B9" s="5" t="s">
        <v>13</v>
      </c>
      <c r="D9" s="3" t="e">
        <f>#REF!</f>
        <v>#REF!</v>
      </c>
    </row>
    <row r="10" spans="1:6">
      <c r="A10" s="1" t="s">
        <v>14</v>
      </c>
      <c r="B10" s="5" t="s">
        <v>15</v>
      </c>
      <c r="D10" s="3" t="e">
        <f>#REF!</f>
        <v>#REF!</v>
      </c>
    </row>
    <row r="11" spans="1:6">
      <c r="A11" s="1" t="s">
        <v>16</v>
      </c>
      <c r="B11" s="5" t="s">
        <v>17</v>
      </c>
      <c r="D11" s="3" t="e">
        <f>#REF!</f>
        <v>#REF!</v>
      </c>
    </row>
    <row r="12" spans="1:6">
      <c r="A12" s="1" t="s">
        <v>18</v>
      </c>
      <c r="B12" s="5" t="s">
        <v>19</v>
      </c>
      <c r="D12" s="3" t="e">
        <f>#REF!</f>
        <v>#REF!</v>
      </c>
    </row>
    <row r="14" spans="1:6">
      <c r="B14" s="5" t="s">
        <v>20</v>
      </c>
      <c r="D14" s="3" t="e">
        <f>SUM(D4:D12)</f>
        <v>#REF!</v>
      </c>
    </row>
    <row r="16" spans="1:6">
      <c r="B16" s="5" t="s">
        <v>21</v>
      </c>
      <c r="D16" s="3" t="e">
        <f>D14*0.1</f>
        <v>#REF!</v>
      </c>
    </row>
    <row r="17" spans="2:4">
      <c r="B17" s="5" t="s">
        <v>22</v>
      </c>
      <c r="D17" s="3" t="e">
        <f>#REF!+#REF!+#REF!+#REF!+#REF!+#REF!+#REF!+#REF!+#REF!+#REF!</f>
        <v>#REF!</v>
      </c>
    </row>
    <row r="18" spans="2:4">
      <c r="B18" s="5" t="s">
        <v>23</v>
      </c>
      <c r="D18" s="3" t="e">
        <f>#REF!+#REF!+#REF!+#REF!+#REF!+#REF!+#REF!+#REF!+#REF!+#REF!</f>
        <v>#REF!</v>
      </c>
    </row>
    <row r="20" spans="2:4">
      <c r="B20" s="5" t="s">
        <v>24</v>
      </c>
      <c r="D20" s="3" t="e">
        <f>SUM(D14:D18)</f>
        <v>#REF!</v>
      </c>
    </row>
    <row r="21" spans="2:4">
      <c r="B21" s="5" t="s">
        <v>25</v>
      </c>
      <c r="D21" s="3" t="e">
        <f>D20*0.22</f>
        <v>#REF!</v>
      </c>
    </row>
    <row r="23" spans="2:4">
      <c r="B23" s="38" t="s">
        <v>26</v>
      </c>
      <c r="C23" s="7"/>
      <c r="D23" s="4" t="e">
        <f>SUM(D20:D21)</f>
        <v>#REF!</v>
      </c>
    </row>
    <row r="33" spans="1:9" ht="29.25" customHeight="1">
      <c r="A33" s="123" t="s">
        <v>0</v>
      </c>
      <c r="B33" s="124"/>
      <c r="C33" s="125"/>
      <c r="D33" s="126"/>
    </row>
    <row r="34" spans="1:9">
      <c r="A34" s="8"/>
    </row>
    <row r="35" spans="1:9">
      <c r="A35" s="8" t="s">
        <v>27</v>
      </c>
    </row>
    <row r="37" spans="1:9">
      <c r="A37" s="1" t="s">
        <v>28</v>
      </c>
      <c r="B37" s="5" t="s">
        <v>29</v>
      </c>
    </row>
    <row r="38" spans="1:9">
      <c r="A38" s="1" t="s">
        <v>30</v>
      </c>
      <c r="B38" s="5" t="s">
        <v>31</v>
      </c>
      <c r="D38" s="3" t="e">
        <f>I38</f>
        <v>#REF!</v>
      </c>
      <c r="I38" s="3" t="e">
        <f>#REF!+#REF!</f>
        <v>#REF!</v>
      </c>
    </row>
    <row r="40" spans="1:9">
      <c r="A40" s="1" t="s">
        <v>32</v>
      </c>
      <c r="B40" s="5" t="s">
        <v>33</v>
      </c>
    </row>
    <row r="41" spans="1:9">
      <c r="A41" s="1" t="s">
        <v>34</v>
      </c>
      <c r="B41" s="5" t="s">
        <v>35</v>
      </c>
      <c r="D41" s="3" t="e">
        <f>#REF!+#REF!</f>
        <v>#REF!</v>
      </c>
    </row>
    <row r="42" spans="1:9">
      <c r="A42" s="1" t="s">
        <v>36</v>
      </c>
      <c r="B42" s="5" t="s">
        <v>37</v>
      </c>
      <c r="D42" s="3" t="e">
        <f>I42</f>
        <v>#REF!</v>
      </c>
      <c r="F42" s="3"/>
      <c r="I42" s="3" t="e">
        <f>#REF!+#REF!</f>
        <v>#REF!</v>
      </c>
    </row>
    <row r="43" spans="1:9" ht="15.75" customHeight="1">
      <c r="A43" s="1" t="s">
        <v>38</v>
      </c>
      <c r="B43" s="5" t="s">
        <v>39</v>
      </c>
      <c r="D43" s="3" t="e">
        <f>I43</f>
        <v>#REF!</v>
      </c>
      <c r="I43" s="3" t="e">
        <f>#REF!+#REF!</f>
        <v>#REF!</v>
      </c>
    </row>
    <row r="44" spans="1:9">
      <c r="A44" s="1" t="s">
        <v>40</v>
      </c>
      <c r="B44" s="5" t="s">
        <v>41</v>
      </c>
      <c r="D44" s="3" t="e">
        <f>#REF!</f>
        <v>#REF!</v>
      </c>
      <c r="F44" s="3"/>
    </row>
    <row r="45" spans="1:9">
      <c r="A45" s="1" t="s">
        <v>42</v>
      </c>
      <c r="B45" s="5" t="s">
        <v>43</v>
      </c>
      <c r="D45" s="3">
        <v>365162.7</v>
      </c>
    </row>
    <row r="47" spans="1:9">
      <c r="A47" s="1" t="s">
        <v>44</v>
      </c>
      <c r="B47" s="5" t="s">
        <v>45</v>
      </c>
    </row>
    <row r="48" spans="1:9">
      <c r="A48" s="1" t="s">
        <v>2</v>
      </c>
      <c r="B48" s="5" t="s">
        <v>46</v>
      </c>
      <c r="D48" s="6">
        <v>28980</v>
      </c>
    </row>
    <row r="49" spans="1:9">
      <c r="A49" s="1" t="s">
        <v>47</v>
      </c>
      <c r="B49" s="5" t="s">
        <v>48</v>
      </c>
      <c r="D49" s="6">
        <v>324489.02</v>
      </c>
    </row>
    <row r="50" spans="1:9">
      <c r="A50" s="1" t="s">
        <v>49</v>
      </c>
      <c r="B50" s="5" t="s">
        <v>50</v>
      </c>
      <c r="D50" s="6">
        <v>76000</v>
      </c>
    </row>
    <row r="51" spans="1:9">
      <c r="A51" s="1" t="s">
        <v>51</v>
      </c>
      <c r="B51" s="5" t="s">
        <v>52</v>
      </c>
      <c r="D51" s="6">
        <v>12000</v>
      </c>
    </row>
    <row r="53" spans="1:9">
      <c r="A53" s="1" t="s">
        <v>53</v>
      </c>
      <c r="B53" s="1" t="s">
        <v>54</v>
      </c>
      <c r="I53" s="3" t="e">
        <f>#REF!</f>
        <v>#REF!</v>
      </c>
    </row>
    <row r="54" spans="1:9">
      <c r="A54" s="1" t="s">
        <v>4</v>
      </c>
      <c r="B54" s="5" t="s">
        <v>55</v>
      </c>
      <c r="D54" s="6" t="e">
        <f>I56</f>
        <v>#REF!</v>
      </c>
      <c r="I54" s="3">
        <v>31367.200000000001</v>
      </c>
    </row>
    <row r="55" spans="1:9">
      <c r="I55" s="3" t="e">
        <f>#REF!</f>
        <v>#REF!</v>
      </c>
    </row>
    <row r="56" spans="1:9">
      <c r="B56" s="38" t="s">
        <v>56</v>
      </c>
      <c r="C56" s="7"/>
      <c r="D56" s="4" t="e">
        <f>SUM(D38:D54)</f>
        <v>#REF!</v>
      </c>
      <c r="F56" s="3"/>
      <c r="I56" s="3" t="e">
        <f>SUM(I53:I55)</f>
        <v>#REF!</v>
      </c>
    </row>
    <row r="57" spans="1:9">
      <c r="F57" s="3"/>
    </row>
    <row r="58" spans="1:9">
      <c r="B58" s="5" t="s">
        <v>21</v>
      </c>
      <c r="D58" s="3" t="e">
        <f>D56*0.1</f>
        <v>#REF!</v>
      </c>
    </row>
    <row r="59" spans="1:9">
      <c r="B59" s="5" t="s">
        <v>22</v>
      </c>
      <c r="D59" s="3">
        <v>10300</v>
      </c>
    </row>
    <row r="60" spans="1:9">
      <c r="B60" s="5" t="s">
        <v>23</v>
      </c>
      <c r="D60" s="3">
        <v>2700</v>
      </c>
    </row>
    <row r="62" spans="1:9">
      <c r="B62" s="38" t="s">
        <v>57</v>
      </c>
      <c r="C62" s="7"/>
      <c r="D62" s="4" t="e">
        <f>SUM(D56:D60)</f>
        <v>#REF!</v>
      </c>
    </row>
    <row r="90" spans="1:4">
      <c r="A90" s="1" t="s">
        <v>58</v>
      </c>
    </row>
    <row r="92" spans="1:4" ht="25.5" customHeight="1">
      <c r="A92" s="1" t="s">
        <v>2</v>
      </c>
      <c r="B92" s="5" t="s">
        <v>3</v>
      </c>
      <c r="D92" s="3">
        <v>1472482.73</v>
      </c>
    </row>
    <row r="93" spans="1:4">
      <c r="A93" s="1" t="s">
        <v>4</v>
      </c>
      <c r="B93" s="5" t="s">
        <v>59</v>
      </c>
      <c r="D93" s="3">
        <v>28980</v>
      </c>
    </row>
    <row r="94" spans="1:4" ht="25.5" customHeight="1">
      <c r="A94" s="1" t="s">
        <v>6</v>
      </c>
      <c r="B94" s="5" t="s">
        <v>7</v>
      </c>
      <c r="D94" s="3">
        <v>76000</v>
      </c>
    </row>
    <row r="95" spans="1:4" ht="25.5" customHeight="1">
      <c r="A95" s="1" t="s">
        <v>8</v>
      </c>
      <c r="B95" s="5" t="s">
        <v>9</v>
      </c>
      <c r="D95" s="3">
        <v>12000</v>
      </c>
    </row>
    <row r="96" spans="1:4">
      <c r="A96" s="1" t="s">
        <v>10</v>
      </c>
      <c r="B96" s="5" t="s">
        <v>60</v>
      </c>
      <c r="D96" s="3">
        <v>324489.02</v>
      </c>
    </row>
    <row r="97" spans="1:4">
      <c r="A97" s="1" t="s">
        <v>12</v>
      </c>
      <c r="B97" s="5" t="s">
        <v>13</v>
      </c>
      <c r="D97" s="3">
        <v>409712.55</v>
      </c>
    </row>
    <row r="98" spans="1:4">
      <c r="A98" s="1" t="s">
        <v>14</v>
      </c>
      <c r="B98" s="5" t="s">
        <v>15</v>
      </c>
      <c r="D98" s="3">
        <v>40000</v>
      </c>
    </row>
    <row r="99" spans="1:4">
      <c r="A99" s="1" t="s">
        <v>16</v>
      </c>
      <c r="B99" s="5" t="s">
        <v>17</v>
      </c>
      <c r="D99" s="3">
        <v>31579.360000000001</v>
      </c>
    </row>
    <row r="100" spans="1:4">
      <c r="A100" s="1" t="s">
        <v>18</v>
      </c>
      <c r="B100" s="5" t="s">
        <v>19</v>
      </c>
      <c r="D100" s="3">
        <v>35703.919999999998</v>
      </c>
    </row>
    <row r="102" spans="1:4">
      <c r="B102" s="5" t="s">
        <v>20</v>
      </c>
      <c r="D102" s="3">
        <v>2430947.58</v>
      </c>
    </row>
  </sheetData>
  <mergeCells count="2">
    <mergeCell ref="A1:D1"/>
    <mergeCell ref="A33:D33"/>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34998626667073579"/>
  </sheetPr>
  <dimension ref="A1:B65"/>
  <sheetViews>
    <sheetView tabSelected="1" view="pageBreakPreview" zoomScaleNormal="110" zoomScaleSheetLayoutView="100" workbookViewId="0">
      <selection activeCell="F49" sqref="F49"/>
    </sheetView>
  </sheetViews>
  <sheetFormatPr defaultColWidth="9.28515625" defaultRowHeight="12.75"/>
  <cols>
    <col min="1" max="1" width="4" style="31" customWidth="1"/>
    <col min="2" max="2" width="105" style="30" customWidth="1"/>
    <col min="3" max="3" width="9.28515625" style="30" customWidth="1"/>
    <col min="4" max="16384" width="9.28515625" style="30"/>
  </cols>
  <sheetData>
    <row r="1" spans="1:2">
      <c r="A1" s="40"/>
      <c r="B1" s="40"/>
    </row>
    <row r="2" spans="1:2" ht="17.25" customHeight="1">
      <c r="A2" s="65"/>
      <c r="B2" s="66" t="s">
        <v>442</v>
      </c>
    </row>
    <row r="3" spans="1:2" ht="15" customHeight="1">
      <c r="A3" s="65"/>
      <c r="B3" s="65"/>
    </row>
    <row r="4" spans="1:2" ht="16.899999999999999" customHeight="1">
      <c r="A4" s="127" t="s">
        <v>150</v>
      </c>
      <c r="B4" s="127"/>
    </row>
    <row r="5" spans="1:2" ht="16.149999999999999" customHeight="1">
      <c r="B5" s="32"/>
    </row>
    <row r="6" spans="1:2">
      <c r="A6" s="132" t="s">
        <v>61</v>
      </c>
      <c r="B6" s="132"/>
    </row>
    <row r="7" spans="1:2">
      <c r="A7" s="132" t="s">
        <v>62</v>
      </c>
      <c r="B7" s="132"/>
    </row>
    <row r="8" spans="1:2" ht="14.25" customHeight="1">
      <c r="A8" s="41" t="s">
        <v>63</v>
      </c>
      <c r="B8" s="42" t="s">
        <v>64</v>
      </c>
    </row>
    <row r="9" spans="1:2" ht="13.15" customHeight="1">
      <c r="A9" s="41" t="s">
        <v>63</v>
      </c>
      <c r="B9" s="42" t="s">
        <v>65</v>
      </c>
    </row>
    <row r="10" spans="1:2" ht="13.15" customHeight="1">
      <c r="A10" s="41" t="s">
        <v>63</v>
      </c>
      <c r="B10" s="42" t="s">
        <v>142</v>
      </c>
    </row>
    <row r="11" spans="1:2" ht="13.15" customHeight="1">
      <c r="A11" s="41" t="s">
        <v>63</v>
      </c>
      <c r="B11" s="42" t="s">
        <v>143</v>
      </c>
    </row>
    <row r="12" spans="1:2" ht="13.15" customHeight="1">
      <c r="A12" s="41"/>
      <c r="B12" s="42"/>
    </row>
    <row r="13" spans="1:2" ht="13.15" customHeight="1">
      <c r="A13" s="133" t="s">
        <v>144</v>
      </c>
      <c r="B13" s="133"/>
    </row>
    <row r="14" spans="1:2" ht="13.15" customHeight="1">
      <c r="A14" s="41" t="s">
        <v>63</v>
      </c>
      <c r="B14" s="43" t="s">
        <v>145</v>
      </c>
    </row>
    <row r="15" spans="1:2" ht="13.15" customHeight="1">
      <c r="A15" s="41" t="s">
        <v>63</v>
      </c>
      <c r="B15" s="44" t="s">
        <v>146</v>
      </c>
    </row>
    <row r="16" spans="1:2" ht="13.15" customHeight="1">
      <c r="A16" s="41" t="s">
        <v>63</v>
      </c>
      <c r="B16" s="44" t="s">
        <v>147</v>
      </c>
    </row>
    <row r="17" spans="1:2" ht="13.15" customHeight="1">
      <c r="A17" s="41" t="s">
        <v>63</v>
      </c>
      <c r="B17" s="44" t="s">
        <v>148</v>
      </c>
    </row>
    <row r="18" spans="1:2" ht="9" customHeight="1">
      <c r="A18" s="45"/>
      <c r="B18" s="42"/>
    </row>
    <row r="19" spans="1:2" ht="39.6" customHeight="1">
      <c r="A19" s="128" t="s">
        <v>66</v>
      </c>
      <c r="B19" s="129"/>
    </row>
    <row r="20" spans="1:2" ht="9" customHeight="1">
      <c r="B20" s="39"/>
    </row>
    <row r="21" spans="1:2" ht="38.25" customHeight="1">
      <c r="A21" s="128" t="s">
        <v>67</v>
      </c>
      <c r="B21" s="129"/>
    </row>
    <row r="22" spans="1:2" ht="9.6" customHeight="1">
      <c r="B22" s="39"/>
    </row>
    <row r="23" spans="1:2" ht="37.9" customHeight="1">
      <c r="A23" s="128" t="s">
        <v>68</v>
      </c>
      <c r="B23" s="129"/>
    </row>
    <row r="24" spans="1:2" ht="14.25">
      <c r="B24" s="33"/>
    </row>
    <row r="25" spans="1:2" ht="28.5" customHeight="1">
      <c r="A25" s="130" t="s">
        <v>69</v>
      </c>
      <c r="B25" s="131"/>
    </row>
    <row r="26" spans="1:2" ht="40.9" customHeight="1">
      <c r="A26" s="112" t="s">
        <v>63</v>
      </c>
      <c r="B26" s="111" t="s">
        <v>70</v>
      </c>
    </row>
    <row r="27" spans="1:2" ht="27" customHeight="1">
      <c r="A27" s="112" t="s">
        <v>63</v>
      </c>
      <c r="B27" s="111" t="s">
        <v>71</v>
      </c>
    </row>
    <row r="28" spans="1:2">
      <c r="A28" s="112" t="s">
        <v>63</v>
      </c>
      <c r="B28" s="111" t="s">
        <v>72</v>
      </c>
    </row>
    <row r="29" spans="1:2" ht="38.65" customHeight="1">
      <c r="A29" s="112" t="s">
        <v>63</v>
      </c>
      <c r="B29" s="111" t="s">
        <v>73</v>
      </c>
    </row>
    <row r="30" spans="1:2" ht="13.15" customHeight="1">
      <c r="A30" s="112" t="s">
        <v>63</v>
      </c>
      <c r="B30" s="111" t="s">
        <v>141</v>
      </c>
    </row>
    <row r="31" spans="1:2" ht="16.899999999999999" customHeight="1">
      <c r="A31" s="112" t="s">
        <v>63</v>
      </c>
      <c r="B31" s="111" t="s">
        <v>74</v>
      </c>
    </row>
    <row r="32" spans="1:2" ht="14.65" customHeight="1">
      <c r="A32" s="112" t="s">
        <v>63</v>
      </c>
      <c r="B32" s="111" t="s">
        <v>75</v>
      </c>
    </row>
    <row r="33" spans="1:2">
      <c r="A33" s="112" t="s">
        <v>63</v>
      </c>
      <c r="B33" s="111" t="s">
        <v>76</v>
      </c>
    </row>
    <row r="34" spans="1:2" ht="26.65" customHeight="1">
      <c r="A34" s="112" t="s">
        <v>63</v>
      </c>
      <c r="B34" s="111" t="s">
        <v>77</v>
      </c>
    </row>
    <row r="35" spans="1:2">
      <c r="A35" s="112" t="s">
        <v>63</v>
      </c>
      <c r="B35" s="111" t="s">
        <v>78</v>
      </c>
    </row>
    <row r="36" spans="1:2" ht="26.65" customHeight="1">
      <c r="A36" s="112" t="s">
        <v>63</v>
      </c>
      <c r="B36" s="111" t="s">
        <v>79</v>
      </c>
    </row>
    <row r="37" spans="1:2" ht="13.9" customHeight="1">
      <c r="A37" s="112" t="s">
        <v>63</v>
      </c>
      <c r="B37" s="111" t="s">
        <v>80</v>
      </c>
    </row>
    <row r="38" spans="1:2">
      <c r="A38" s="112" t="s">
        <v>63</v>
      </c>
      <c r="B38" s="111" t="s">
        <v>81</v>
      </c>
    </row>
    <row r="39" spans="1:2" ht="25.5" customHeight="1">
      <c r="A39" s="112" t="s">
        <v>63</v>
      </c>
      <c r="B39" s="111" t="s">
        <v>82</v>
      </c>
    </row>
    <row r="40" spans="1:2">
      <c r="A40" s="112" t="s">
        <v>63</v>
      </c>
      <c r="B40" s="111" t="s">
        <v>83</v>
      </c>
    </row>
    <row r="41" spans="1:2" ht="16.149999999999999" customHeight="1">
      <c r="A41" s="112" t="s">
        <v>63</v>
      </c>
      <c r="B41" s="111" t="s">
        <v>84</v>
      </c>
    </row>
    <row r="42" spans="1:2">
      <c r="A42" s="112" t="s">
        <v>63</v>
      </c>
      <c r="B42" s="111" t="s">
        <v>85</v>
      </c>
    </row>
    <row r="43" spans="1:2" ht="25.5">
      <c r="A43" s="112" t="s">
        <v>63</v>
      </c>
      <c r="B43" s="111" t="s">
        <v>86</v>
      </c>
    </row>
    <row r="44" spans="1:2" ht="14.25" customHeight="1">
      <c r="A44" s="112" t="s">
        <v>63</v>
      </c>
      <c r="B44" s="111" t="s">
        <v>87</v>
      </c>
    </row>
    <row r="45" spans="1:2">
      <c r="A45" s="112" t="s">
        <v>63</v>
      </c>
      <c r="B45" s="111" t="s">
        <v>88</v>
      </c>
    </row>
    <row r="46" spans="1:2" ht="26.25" customHeight="1">
      <c r="A46" s="112" t="s">
        <v>63</v>
      </c>
      <c r="B46" s="111" t="s">
        <v>89</v>
      </c>
    </row>
    <row r="47" spans="1:2" ht="25.5">
      <c r="A47" s="112" t="s">
        <v>63</v>
      </c>
      <c r="B47" s="111" t="s">
        <v>90</v>
      </c>
    </row>
    <row r="48" spans="1:2" ht="37.5" customHeight="1">
      <c r="A48" s="112" t="s">
        <v>63</v>
      </c>
      <c r="B48" s="111" t="s">
        <v>91</v>
      </c>
    </row>
    <row r="49" spans="1:2" ht="25.5">
      <c r="A49" s="112" t="s">
        <v>63</v>
      </c>
      <c r="B49" s="111" t="s">
        <v>92</v>
      </c>
    </row>
    <row r="50" spans="1:2">
      <c r="A50" s="112" t="s">
        <v>63</v>
      </c>
      <c r="B50" s="111" t="s">
        <v>93</v>
      </c>
    </row>
    <row r="51" spans="1:2" ht="38.25">
      <c r="A51" s="112" t="s">
        <v>63</v>
      </c>
      <c r="B51" s="113" t="s">
        <v>94</v>
      </c>
    </row>
    <row r="52" spans="1:2">
      <c r="A52" s="112" t="s">
        <v>63</v>
      </c>
      <c r="B52" s="113" t="s">
        <v>95</v>
      </c>
    </row>
    <row r="53" spans="1:2" ht="25.5">
      <c r="A53" s="112" t="s">
        <v>63</v>
      </c>
      <c r="B53" s="114" t="s">
        <v>96</v>
      </c>
    </row>
    <row r="54" spans="1:2" ht="25.5">
      <c r="A54" s="112" t="s">
        <v>63</v>
      </c>
      <c r="B54" s="113" t="s">
        <v>97</v>
      </c>
    </row>
    <row r="55" spans="1:2">
      <c r="A55" s="112" t="s">
        <v>63</v>
      </c>
      <c r="B55" s="113" t="s">
        <v>98</v>
      </c>
    </row>
    <row r="56" spans="1:2" ht="25.5">
      <c r="A56" s="112" t="s">
        <v>63</v>
      </c>
      <c r="B56" s="114" t="s">
        <v>99</v>
      </c>
    </row>
    <row r="57" spans="1:2">
      <c r="A57" s="112" t="s">
        <v>63</v>
      </c>
      <c r="B57" s="113" t="s">
        <v>100</v>
      </c>
    </row>
    <row r="58" spans="1:2" ht="25.5">
      <c r="A58" s="112" t="s">
        <v>63</v>
      </c>
      <c r="B58" s="114" t="s">
        <v>101</v>
      </c>
    </row>
    <row r="59" spans="1:2">
      <c r="A59" s="112" t="s">
        <v>63</v>
      </c>
      <c r="B59" s="114" t="s">
        <v>102</v>
      </c>
    </row>
    <row r="60" spans="1:2">
      <c r="A60" s="112" t="s">
        <v>63</v>
      </c>
      <c r="B60" s="114" t="s">
        <v>103</v>
      </c>
    </row>
    <row r="61" spans="1:2">
      <c r="A61" s="112" t="s">
        <v>63</v>
      </c>
      <c r="B61" s="114" t="s">
        <v>104</v>
      </c>
    </row>
    <row r="62" spans="1:2">
      <c r="A62" s="112" t="s">
        <v>63</v>
      </c>
      <c r="B62" s="115" t="s">
        <v>149</v>
      </c>
    </row>
    <row r="63" spans="1:2" ht="25.5">
      <c r="A63" s="112" t="s">
        <v>63</v>
      </c>
      <c r="B63" s="116" t="s">
        <v>105</v>
      </c>
    </row>
    <row r="64" spans="1:2">
      <c r="A64" s="112" t="s">
        <v>63</v>
      </c>
      <c r="B64" s="114" t="s">
        <v>106</v>
      </c>
    </row>
    <row r="65" spans="2:2">
      <c r="B65" s="37"/>
    </row>
  </sheetData>
  <mergeCells count="8">
    <mergeCell ref="A4:B4"/>
    <mergeCell ref="A23:B23"/>
    <mergeCell ref="A25:B25"/>
    <mergeCell ref="A21:B21"/>
    <mergeCell ref="A19:B19"/>
    <mergeCell ref="A6:B6"/>
    <mergeCell ref="A7:B7"/>
    <mergeCell ref="A13:B13"/>
  </mergeCells>
  <pageMargins left="0.98425196850393704" right="0.59055118110236227" top="0.59055118110236227" bottom="0.59055118110236227" header="0" footer="0"/>
  <pageSetup paperSize="9" scale="79" orientation="portrait" r:id="rId1"/>
  <headerFooter alignWithMargins="0">
    <oddFooter>&amp;R&amp;9&amp;P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C23"/>
  <sheetViews>
    <sheetView view="pageBreakPreview" zoomScaleNormal="100" zoomScaleSheetLayoutView="100" workbookViewId="0">
      <selection activeCell="A16" sqref="A16"/>
    </sheetView>
  </sheetViews>
  <sheetFormatPr defaultRowHeight="12.75"/>
  <cols>
    <col min="1" max="1" width="3.7109375" customWidth="1"/>
    <col min="2" max="2" width="66.7109375" customWidth="1"/>
    <col min="3" max="3" width="16.7109375" customWidth="1"/>
    <col min="4" max="4" width="19.42578125" customWidth="1"/>
    <col min="7" max="7" width="10.28515625" bestFit="1" customWidth="1"/>
  </cols>
  <sheetData>
    <row r="1" spans="1:3" ht="35.25" customHeight="1">
      <c r="A1" s="137" t="s">
        <v>305</v>
      </c>
      <c r="B1" s="138"/>
      <c r="C1" s="138"/>
    </row>
    <row r="2" spans="1:3" ht="31.9" customHeight="1">
      <c r="A2" s="46"/>
      <c r="B2" s="47"/>
      <c r="C2" s="48"/>
    </row>
    <row r="3" spans="1:3" ht="31.9" customHeight="1">
      <c r="A3" s="135" t="s">
        <v>107</v>
      </c>
      <c r="B3" s="136"/>
      <c r="C3" s="136"/>
    </row>
    <row r="4" spans="1:3" ht="16.899999999999999" customHeight="1">
      <c r="A4" s="49"/>
      <c r="B4" s="49"/>
      <c r="C4" s="49"/>
    </row>
    <row r="5" spans="1:3" ht="15.75" customHeight="1">
      <c r="A5" s="46"/>
      <c r="B5" s="47"/>
      <c r="C5" s="48"/>
    </row>
    <row r="6" spans="1:3" ht="15">
      <c r="A6" s="50" t="s">
        <v>108</v>
      </c>
      <c r="B6" s="51" t="s">
        <v>109</v>
      </c>
      <c r="C6" s="52" t="s">
        <v>110</v>
      </c>
    </row>
    <row r="7" spans="1:3" ht="15">
      <c r="A7" s="53"/>
      <c r="B7" s="54"/>
      <c r="C7" s="55"/>
    </row>
    <row r="8" spans="1:3" ht="15">
      <c r="A8" s="46"/>
      <c r="B8" s="47"/>
      <c r="C8" s="48"/>
    </row>
    <row r="9" spans="1:3" ht="18" customHeight="1">
      <c r="A9" s="29"/>
      <c r="B9" s="134" t="s">
        <v>183</v>
      </c>
      <c r="C9" s="134"/>
    </row>
    <row r="10" spans="1:3" ht="14.25">
      <c r="A10" s="56"/>
      <c r="B10" s="56"/>
      <c r="C10" s="56"/>
    </row>
    <row r="11" spans="1:3" ht="14.25">
      <c r="A11" s="57" t="s">
        <v>121</v>
      </c>
      <c r="B11" s="58" t="s">
        <v>180</v>
      </c>
      <c r="C11" s="59">
        <f>'Vzdrževalna dela DOT'!G72</f>
        <v>0</v>
      </c>
    </row>
    <row r="12" spans="1:3" ht="14.25">
      <c r="A12" s="57"/>
      <c r="B12" s="58"/>
      <c r="C12" s="59"/>
    </row>
    <row r="13" spans="1:3" ht="14.25">
      <c r="A13" s="57" t="s">
        <v>124</v>
      </c>
      <c r="B13" s="60" t="s">
        <v>181</v>
      </c>
      <c r="C13" s="67">
        <f>'Vzdrževalna dela DOT'!G148</f>
        <v>0</v>
      </c>
    </row>
    <row r="14" spans="1:3" s="71" customFormat="1" ht="14.25">
      <c r="A14" s="57"/>
      <c r="B14" s="60"/>
      <c r="C14" s="67"/>
    </row>
    <row r="15" spans="1:3" s="71" customFormat="1" ht="14.25">
      <c r="A15" s="57" t="s">
        <v>126</v>
      </c>
      <c r="B15" s="60" t="s">
        <v>182</v>
      </c>
      <c r="C15" s="67">
        <f>'Vzdrževalna dela DOT'!G180</f>
        <v>0</v>
      </c>
    </row>
    <row r="16" spans="1:3" ht="14.25">
      <c r="A16" s="61"/>
      <c r="B16" s="61"/>
      <c r="C16" s="61"/>
    </row>
    <row r="17" spans="1:3" ht="17.25" customHeight="1" thickBot="1">
      <c r="A17" s="106"/>
      <c r="B17" s="107" t="s">
        <v>111</v>
      </c>
      <c r="C17" s="108">
        <f>SUM(C11:C15)</f>
        <v>0</v>
      </c>
    </row>
    <row r="18" spans="1:3" ht="15">
      <c r="A18" s="62"/>
      <c r="B18" s="63"/>
      <c r="C18" s="64"/>
    </row>
    <row r="19" spans="1:3" ht="15">
      <c r="A19" s="68"/>
      <c r="B19" s="69" t="s">
        <v>112</v>
      </c>
      <c r="C19" s="64">
        <f>0.22*C17</f>
        <v>0</v>
      </c>
    </row>
    <row r="20" spans="1:3" s="72" customFormat="1" ht="15">
      <c r="A20" s="68"/>
      <c r="B20" s="69"/>
      <c r="C20" s="64"/>
    </row>
    <row r="21" spans="1:3" ht="18" customHeight="1" thickBot="1">
      <c r="A21" s="109"/>
      <c r="B21" s="107" t="s">
        <v>26</v>
      </c>
      <c r="C21" s="108">
        <f>C17+C19</f>
        <v>0</v>
      </c>
    </row>
    <row r="22" spans="1:3" ht="15">
      <c r="A22" s="68"/>
      <c r="B22" s="70"/>
      <c r="C22" s="64"/>
    </row>
    <row r="23" spans="1:3">
      <c r="A23" s="26"/>
      <c r="B23" s="28"/>
      <c r="C23" s="27"/>
    </row>
  </sheetData>
  <mergeCells count="3">
    <mergeCell ref="B9:C9"/>
    <mergeCell ref="A3:C3"/>
    <mergeCell ref="A1:C1"/>
  </mergeCells>
  <pageMargins left="0.98425196850393704" right="0.70866141732283472" top="0.74803149606299213" bottom="0.74803149606299213" header="0.31496062992125984" footer="0.31496062992125984"/>
  <pageSetup paperSize="9" scale="91" orientation="portrait"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K2522"/>
  <sheetViews>
    <sheetView view="pageBreakPreview" zoomScaleNormal="100" zoomScaleSheetLayoutView="100" workbookViewId="0">
      <selection activeCell="F52" sqref="F52"/>
    </sheetView>
  </sheetViews>
  <sheetFormatPr defaultRowHeight="14.25"/>
  <cols>
    <col min="1" max="1" width="6" style="22" customWidth="1"/>
    <col min="2" max="2" width="8.5703125" style="22" customWidth="1"/>
    <col min="3" max="3" width="49.85546875" style="15" customWidth="1"/>
    <col min="4" max="4" width="5.5703125" style="13" customWidth="1"/>
    <col min="5" max="5" width="8" style="35" customWidth="1"/>
    <col min="6" max="7" width="12" style="10" customWidth="1"/>
    <col min="9" max="9" width="13.7109375" customWidth="1"/>
    <col min="11" max="11" width="9.28515625" style="1" customWidth="1"/>
  </cols>
  <sheetData>
    <row r="1" spans="1:11" s="16" customFormat="1" ht="42" customHeight="1">
      <c r="A1" s="117" t="s">
        <v>113</v>
      </c>
      <c r="B1" s="117" t="s">
        <v>330</v>
      </c>
      <c r="C1" s="73" t="s">
        <v>114</v>
      </c>
      <c r="D1" s="74" t="s">
        <v>115</v>
      </c>
      <c r="E1" s="75" t="s">
        <v>116</v>
      </c>
      <c r="F1" s="75" t="s">
        <v>152</v>
      </c>
      <c r="G1" s="75" t="s">
        <v>151</v>
      </c>
      <c r="K1" s="2"/>
    </row>
    <row r="2" spans="1:11" s="16" customFormat="1" ht="15" customHeight="1">
      <c r="A2" s="118"/>
      <c r="B2" s="118"/>
      <c r="C2" s="81"/>
      <c r="D2" s="82"/>
      <c r="E2" s="83"/>
      <c r="F2" s="101"/>
      <c r="G2" s="101"/>
      <c r="K2" s="2"/>
    </row>
    <row r="3" spans="1:11" s="16" customFormat="1" ht="28.15" customHeight="1">
      <c r="A3" s="76"/>
      <c r="B3" s="76"/>
      <c r="C3" s="104" t="s">
        <v>441</v>
      </c>
      <c r="D3" s="78"/>
      <c r="E3" s="79"/>
      <c r="F3" s="80"/>
      <c r="G3" s="80"/>
      <c r="K3" s="2"/>
    </row>
    <row r="4" spans="1:11" s="16" customFormat="1" ht="10.9" customHeight="1">
      <c r="A4" s="91"/>
      <c r="B4" s="92"/>
      <c r="C4" s="77"/>
      <c r="D4" s="78"/>
      <c r="E4" s="79"/>
      <c r="F4" s="79"/>
      <c r="G4" s="79"/>
      <c r="K4" s="2"/>
    </row>
    <row r="5" spans="1:11" s="16" customFormat="1" ht="15">
      <c r="A5" s="76" t="s">
        <v>121</v>
      </c>
      <c r="B5" s="76"/>
      <c r="C5" s="100" t="s">
        <v>180</v>
      </c>
      <c r="D5" s="78"/>
      <c r="E5" s="79"/>
      <c r="F5" s="80"/>
      <c r="G5" s="80"/>
      <c r="K5" s="2"/>
    </row>
    <row r="6" spans="1:11" s="16" customFormat="1" ht="15" customHeight="1">
      <c r="A6" s="76"/>
      <c r="B6" s="92"/>
      <c r="C6" s="77"/>
      <c r="D6" s="78"/>
      <c r="E6" s="79"/>
      <c r="F6" s="79"/>
      <c r="G6" s="80"/>
      <c r="K6" s="2"/>
    </row>
    <row r="7" spans="1:11" s="16" customFormat="1" ht="38.25">
      <c r="A7" s="91" t="s">
        <v>30</v>
      </c>
      <c r="B7" s="92">
        <v>20419</v>
      </c>
      <c r="C7" s="88" t="s">
        <v>153</v>
      </c>
      <c r="D7" s="85" t="s">
        <v>119</v>
      </c>
      <c r="E7" s="86">
        <v>50</v>
      </c>
      <c r="F7" s="86"/>
      <c r="G7" s="79">
        <f>F7*E7</f>
        <v>0</v>
      </c>
      <c r="K7" s="2"/>
    </row>
    <row r="8" spans="1:11" s="16" customFormat="1">
      <c r="A8" s="91"/>
      <c r="B8" s="119"/>
      <c r="C8" s="87"/>
      <c r="D8" s="85"/>
      <c r="E8" s="86"/>
      <c r="F8" s="86"/>
      <c r="G8" s="79"/>
      <c r="K8" s="2"/>
    </row>
    <row r="9" spans="1:11" s="16" customFormat="1" ht="38.25">
      <c r="A9" s="91" t="s">
        <v>117</v>
      </c>
      <c r="B9" s="92">
        <v>20420</v>
      </c>
      <c r="C9" s="88" t="s">
        <v>154</v>
      </c>
      <c r="D9" s="85" t="s">
        <v>119</v>
      </c>
      <c r="E9" s="86">
        <v>30</v>
      </c>
      <c r="F9" s="86"/>
      <c r="G9" s="79">
        <f>F9*E9</f>
        <v>0</v>
      </c>
      <c r="K9" s="2"/>
    </row>
    <row r="10" spans="1:11" s="16" customFormat="1">
      <c r="A10" s="91"/>
      <c r="B10" s="119"/>
      <c r="C10" s="87"/>
      <c r="D10" s="85"/>
      <c r="E10" s="86"/>
      <c r="F10" s="86"/>
      <c r="G10" s="79"/>
      <c r="K10" s="2"/>
    </row>
    <row r="11" spans="1:11" s="16" customFormat="1" ht="38.25">
      <c r="A11" s="91" t="s">
        <v>118</v>
      </c>
      <c r="B11" s="92">
        <v>20421</v>
      </c>
      <c r="C11" s="88" t="s">
        <v>155</v>
      </c>
      <c r="D11" s="85" t="s">
        <v>119</v>
      </c>
      <c r="E11" s="86">
        <v>30</v>
      </c>
      <c r="F11" s="86"/>
      <c r="G11" s="79">
        <f>F11*E11</f>
        <v>0</v>
      </c>
      <c r="K11" s="2"/>
    </row>
    <row r="12" spans="1:11" s="16" customFormat="1">
      <c r="A12" s="91"/>
      <c r="B12" s="119"/>
      <c r="C12" s="87"/>
      <c r="D12" s="85"/>
      <c r="E12" s="86"/>
      <c r="F12" s="86"/>
      <c r="G12" s="79"/>
      <c r="K12" s="2"/>
    </row>
    <row r="13" spans="1:11" ht="38.25">
      <c r="A13" s="91" t="s">
        <v>203</v>
      </c>
      <c r="B13" s="92">
        <v>20422</v>
      </c>
      <c r="C13" s="88" t="s">
        <v>156</v>
      </c>
      <c r="D13" s="85"/>
      <c r="E13" s="86"/>
      <c r="F13" s="86"/>
      <c r="G13" s="79"/>
    </row>
    <row r="14" spans="1:11" ht="15" customHeight="1">
      <c r="A14" s="120" t="s">
        <v>309</v>
      </c>
      <c r="B14" s="88" t="s">
        <v>331</v>
      </c>
      <c r="C14" s="88" t="s">
        <v>157</v>
      </c>
      <c r="D14" s="85" t="s">
        <v>158</v>
      </c>
      <c r="E14" s="86">
        <v>30</v>
      </c>
      <c r="F14" s="86"/>
      <c r="G14" s="79">
        <f>F14*E14</f>
        <v>0</v>
      </c>
    </row>
    <row r="15" spans="1:11" ht="15" customHeight="1">
      <c r="A15" s="120" t="s">
        <v>310</v>
      </c>
      <c r="B15" s="88" t="s">
        <v>332</v>
      </c>
      <c r="C15" s="88" t="s">
        <v>159</v>
      </c>
      <c r="D15" s="85" t="s">
        <v>158</v>
      </c>
      <c r="E15" s="86">
        <v>30</v>
      </c>
      <c r="F15" s="86"/>
      <c r="G15" s="79">
        <f t="shared" ref="G15:G19" si="0">F15*E15</f>
        <v>0</v>
      </c>
    </row>
    <row r="16" spans="1:11" ht="15" customHeight="1">
      <c r="A16" s="120" t="s">
        <v>311</v>
      </c>
      <c r="B16" s="88" t="s">
        <v>333</v>
      </c>
      <c r="C16" s="88" t="s">
        <v>160</v>
      </c>
      <c r="D16" s="85" t="s">
        <v>158</v>
      </c>
      <c r="E16" s="86">
        <v>30</v>
      </c>
      <c r="F16" s="86"/>
      <c r="G16" s="79">
        <f t="shared" si="0"/>
        <v>0</v>
      </c>
    </row>
    <row r="17" spans="1:11" s="16" customFormat="1" ht="15" customHeight="1">
      <c r="A17" s="120" t="s">
        <v>438</v>
      </c>
      <c r="B17" s="88" t="s">
        <v>334</v>
      </c>
      <c r="C17" s="88" t="s">
        <v>161</v>
      </c>
      <c r="D17" s="85" t="s">
        <v>158</v>
      </c>
      <c r="E17" s="86">
        <v>30</v>
      </c>
      <c r="F17" s="86"/>
      <c r="G17" s="79">
        <f t="shared" si="0"/>
        <v>0</v>
      </c>
      <c r="K17" s="2"/>
    </row>
    <row r="18" spans="1:11" ht="15" customHeight="1">
      <c r="A18" s="120" t="s">
        <v>312</v>
      </c>
      <c r="B18" s="88" t="s">
        <v>335</v>
      </c>
      <c r="C18" s="88" t="s">
        <v>162</v>
      </c>
      <c r="D18" s="85" t="s">
        <v>158</v>
      </c>
      <c r="E18" s="86">
        <v>30</v>
      </c>
      <c r="F18" s="86"/>
      <c r="G18" s="79">
        <f t="shared" si="0"/>
        <v>0</v>
      </c>
    </row>
    <row r="19" spans="1:11" ht="15" customHeight="1">
      <c r="A19" s="120" t="s">
        <v>313</v>
      </c>
      <c r="B19" s="88" t="s">
        <v>336</v>
      </c>
      <c r="C19" s="88" t="s">
        <v>163</v>
      </c>
      <c r="D19" s="85" t="s">
        <v>158</v>
      </c>
      <c r="E19" s="86">
        <v>30</v>
      </c>
      <c r="F19" s="86"/>
      <c r="G19" s="79">
        <f t="shared" si="0"/>
        <v>0</v>
      </c>
    </row>
    <row r="20" spans="1:11" s="72" customFormat="1" ht="15" customHeight="1">
      <c r="A20" s="91"/>
      <c r="B20" s="119"/>
      <c r="C20" s="87"/>
      <c r="D20" s="85"/>
      <c r="E20" s="86"/>
      <c r="F20" s="86"/>
      <c r="G20" s="79"/>
      <c r="K20" s="1"/>
    </row>
    <row r="21" spans="1:11" ht="38.25">
      <c r="A21" s="91" t="s">
        <v>204</v>
      </c>
      <c r="B21" s="92">
        <v>20423</v>
      </c>
      <c r="C21" s="88" t="s">
        <v>164</v>
      </c>
      <c r="D21" s="85"/>
      <c r="E21" s="93"/>
      <c r="F21" s="86"/>
      <c r="G21" s="79"/>
    </row>
    <row r="22" spans="1:11" ht="15" customHeight="1">
      <c r="A22" s="91" t="s">
        <v>314</v>
      </c>
      <c r="B22" s="92" t="s">
        <v>337</v>
      </c>
      <c r="C22" s="94" t="s">
        <v>161</v>
      </c>
      <c r="D22" s="85" t="s">
        <v>158</v>
      </c>
      <c r="E22" s="86">
        <v>30</v>
      </c>
      <c r="F22" s="86"/>
      <c r="G22" s="79">
        <f>F22*E22</f>
        <v>0</v>
      </c>
    </row>
    <row r="23" spans="1:11" s="16" customFormat="1" ht="15" customHeight="1">
      <c r="A23" s="91" t="s">
        <v>315</v>
      </c>
      <c r="B23" s="92" t="s">
        <v>338</v>
      </c>
      <c r="C23" s="88" t="s">
        <v>162</v>
      </c>
      <c r="D23" s="85" t="s">
        <v>158</v>
      </c>
      <c r="E23" s="86">
        <v>30</v>
      </c>
      <c r="F23" s="86"/>
      <c r="G23" s="79">
        <f>F23*E23</f>
        <v>0</v>
      </c>
      <c r="K23" s="2"/>
    </row>
    <row r="24" spans="1:11" s="16" customFormat="1" ht="15" customHeight="1">
      <c r="A24" s="91" t="s">
        <v>316</v>
      </c>
      <c r="B24" s="92" t="s">
        <v>339</v>
      </c>
      <c r="C24" s="94" t="s">
        <v>163</v>
      </c>
      <c r="D24" s="85" t="s">
        <v>158</v>
      </c>
      <c r="E24" s="86">
        <v>30</v>
      </c>
      <c r="F24" s="86"/>
      <c r="G24" s="79">
        <f>F24*E24</f>
        <v>0</v>
      </c>
      <c r="K24" s="2"/>
    </row>
    <row r="25" spans="1:11" s="16" customFormat="1" ht="15" customHeight="1">
      <c r="A25" s="91" t="s">
        <v>317</v>
      </c>
      <c r="B25" s="92" t="s">
        <v>340</v>
      </c>
      <c r="C25" s="88" t="s">
        <v>165</v>
      </c>
      <c r="D25" s="85" t="s">
        <v>158</v>
      </c>
      <c r="E25" s="86">
        <v>30</v>
      </c>
      <c r="F25" s="86"/>
      <c r="G25" s="79">
        <f>F25*E25</f>
        <v>0</v>
      </c>
      <c r="K25" s="2"/>
    </row>
    <row r="26" spans="1:11" s="16" customFormat="1" ht="15" customHeight="1">
      <c r="A26" s="91" t="s">
        <v>318</v>
      </c>
      <c r="B26" s="92" t="s">
        <v>341</v>
      </c>
      <c r="C26" s="94" t="s">
        <v>166</v>
      </c>
      <c r="D26" s="85" t="s">
        <v>158</v>
      </c>
      <c r="E26" s="86">
        <v>30</v>
      </c>
      <c r="F26" s="86"/>
      <c r="G26" s="79">
        <f>F26*E26</f>
        <v>0</v>
      </c>
      <c r="K26" s="2"/>
    </row>
    <row r="27" spans="1:11" s="16" customFormat="1" ht="15" customHeight="1">
      <c r="A27" s="91"/>
      <c r="B27" s="119"/>
      <c r="C27" s="87"/>
      <c r="D27" s="85"/>
      <c r="E27" s="86"/>
      <c r="F27" s="86"/>
      <c r="G27" s="79"/>
      <c r="K27" s="2"/>
    </row>
    <row r="28" spans="1:11" s="16" customFormat="1" ht="38.25">
      <c r="A28" s="91" t="s">
        <v>205</v>
      </c>
      <c r="B28" s="92">
        <v>20424</v>
      </c>
      <c r="C28" s="88" t="s">
        <v>167</v>
      </c>
      <c r="D28" s="85"/>
      <c r="E28" s="86"/>
      <c r="F28" s="86"/>
      <c r="G28" s="79"/>
      <c r="K28" s="2"/>
    </row>
    <row r="29" spans="1:11" s="16" customFormat="1" ht="15" customHeight="1">
      <c r="A29" s="91" t="s">
        <v>319</v>
      </c>
      <c r="B29" s="92" t="s">
        <v>342</v>
      </c>
      <c r="C29" s="94" t="s">
        <v>162</v>
      </c>
      <c r="D29" s="85" t="s">
        <v>158</v>
      </c>
      <c r="E29" s="86">
        <v>40</v>
      </c>
      <c r="F29" s="86"/>
      <c r="G29" s="79">
        <f>F29*E29</f>
        <v>0</v>
      </c>
      <c r="K29" s="2"/>
    </row>
    <row r="30" spans="1:11" s="16" customFormat="1" ht="15" customHeight="1">
      <c r="A30" s="91" t="s">
        <v>320</v>
      </c>
      <c r="B30" s="92" t="s">
        <v>343</v>
      </c>
      <c r="C30" s="88" t="s">
        <v>163</v>
      </c>
      <c r="D30" s="85" t="s">
        <v>158</v>
      </c>
      <c r="E30" s="86">
        <v>40</v>
      </c>
      <c r="F30" s="86"/>
      <c r="G30" s="79">
        <f>F30*E30</f>
        <v>0</v>
      </c>
      <c r="K30" s="2"/>
    </row>
    <row r="31" spans="1:11" s="16" customFormat="1" ht="15" customHeight="1">
      <c r="A31" s="91" t="s">
        <v>321</v>
      </c>
      <c r="B31" s="92" t="s">
        <v>344</v>
      </c>
      <c r="C31" s="94" t="s">
        <v>165</v>
      </c>
      <c r="D31" s="85" t="s">
        <v>158</v>
      </c>
      <c r="E31" s="86">
        <v>40</v>
      </c>
      <c r="F31" s="86"/>
      <c r="G31" s="79">
        <f>F31*E31</f>
        <v>0</v>
      </c>
      <c r="K31" s="2"/>
    </row>
    <row r="32" spans="1:11" s="16" customFormat="1" ht="15" customHeight="1">
      <c r="A32" s="91"/>
      <c r="B32" s="119"/>
      <c r="C32" s="87"/>
      <c r="D32" s="85"/>
      <c r="E32" s="86"/>
      <c r="F32" s="86"/>
      <c r="G32" s="79"/>
      <c r="K32" s="2"/>
    </row>
    <row r="33" spans="1:11" s="16" customFormat="1" ht="38.25">
      <c r="A33" s="91" t="s">
        <v>206</v>
      </c>
      <c r="B33" s="92">
        <v>20425</v>
      </c>
      <c r="C33" s="88" t="s">
        <v>168</v>
      </c>
      <c r="D33" s="85"/>
      <c r="E33" s="86"/>
      <c r="F33" s="86"/>
      <c r="G33" s="79"/>
      <c r="K33" s="2"/>
    </row>
    <row r="34" spans="1:11" ht="15" customHeight="1">
      <c r="A34" s="91" t="s">
        <v>322</v>
      </c>
      <c r="B34" s="92" t="s">
        <v>345</v>
      </c>
      <c r="C34" s="94" t="s">
        <v>163</v>
      </c>
      <c r="D34" s="85" t="s">
        <v>158</v>
      </c>
      <c r="E34" s="86">
        <v>50</v>
      </c>
      <c r="F34" s="86"/>
      <c r="G34" s="79">
        <f>F34*E34</f>
        <v>0</v>
      </c>
    </row>
    <row r="35" spans="1:11" ht="15" customHeight="1">
      <c r="A35" s="91" t="s">
        <v>323</v>
      </c>
      <c r="B35" s="92" t="s">
        <v>346</v>
      </c>
      <c r="C35" s="88" t="s">
        <v>165</v>
      </c>
      <c r="D35" s="85" t="s">
        <v>158</v>
      </c>
      <c r="E35" s="86">
        <v>50</v>
      </c>
      <c r="F35" s="86"/>
      <c r="G35" s="79">
        <f>F35*E35</f>
        <v>0</v>
      </c>
    </row>
    <row r="36" spans="1:11" s="16" customFormat="1" ht="15" customHeight="1">
      <c r="A36" s="91" t="s">
        <v>324</v>
      </c>
      <c r="B36" s="92" t="s">
        <v>347</v>
      </c>
      <c r="C36" s="94" t="s">
        <v>166</v>
      </c>
      <c r="D36" s="85" t="s">
        <v>158</v>
      </c>
      <c r="E36" s="86">
        <v>40</v>
      </c>
      <c r="F36" s="86"/>
      <c r="G36" s="79">
        <f>F36*E36</f>
        <v>0</v>
      </c>
      <c r="K36" s="2"/>
    </row>
    <row r="37" spans="1:11" s="16" customFormat="1" ht="15" customHeight="1">
      <c r="A37" s="91" t="s">
        <v>325</v>
      </c>
      <c r="B37" s="92" t="s">
        <v>348</v>
      </c>
      <c r="C37" s="88" t="s">
        <v>169</v>
      </c>
      <c r="D37" s="85" t="s">
        <v>158</v>
      </c>
      <c r="E37" s="86">
        <v>40</v>
      </c>
      <c r="F37" s="86"/>
      <c r="G37" s="79">
        <f>F37*E37</f>
        <v>0</v>
      </c>
      <c r="K37" s="2"/>
    </row>
    <row r="38" spans="1:11" s="16" customFormat="1" ht="15" customHeight="1">
      <c r="A38" s="91" t="s">
        <v>326</v>
      </c>
      <c r="B38" s="92" t="s">
        <v>349</v>
      </c>
      <c r="C38" s="94" t="s">
        <v>170</v>
      </c>
      <c r="D38" s="85" t="s">
        <v>158</v>
      </c>
      <c r="E38" s="86">
        <v>40</v>
      </c>
      <c r="F38" s="86"/>
      <c r="G38" s="79">
        <f>F38*E38</f>
        <v>0</v>
      </c>
      <c r="K38" s="2"/>
    </row>
    <row r="39" spans="1:11" s="16" customFormat="1" ht="15" customHeight="1">
      <c r="A39" s="91"/>
      <c r="B39" s="119"/>
      <c r="C39" s="87"/>
      <c r="D39" s="85"/>
      <c r="E39" s="86"/>
      <c r="F39" s="86"/>
      <c r="G39" s="79"/>
      <c r="K39" s="2"/>
    </row>
    <row r="40" spans="1:11" s="16" customFormat="1" ht="38.25">
      <c r="A40" s="91" t="s">
        <v>207</v>
      </c>
      <c r="B40" s="92">
        <v>20426</v>
      </c>
      <c r="C40" s="88" t="s">
        <v>171</v>
      </c>
      <c r="D40" s="85"/>
      <c r="E40" s="86"/>
      <c r="F40" s="86"/>
      <c r="G40" s="79"/>
      <c r="K40" s="2"/>
    </row>
    <row r="41" spans="1:11" s="16" customFormat="1" ht="15" customHeight="1">
      <c r="A41" s="91" t="s">
        <v>327</v>
      </c>
      <c r="B41" s="92" t="s">
        <v>350</v>
      </c>
      <c r="C41" s="94" t="s">
        <v>166</v>
      </c>
      <c r="D41" s="85" t="s">
        <v>158</v>
      </c>
      <c r="E41" s="86">
        <v>40</v>
      </c>
      <c r="F41" s="86"/>
      <c r="G41" s="79">
        <f>F41*E41</f>
        <v>0</v>
      </c>
      <c r="K41" s="2"/>
    </row>
    <row r="42" spans="1:11" s="16" customFormat="1" ht="15" customHeight="1">
      <c r="A42" s="91" t="s">
        <v>328</v>
      </c>
      <c r="B42" s="92" t="s">
        <v>351</v>
      </c>
      <c r="C42" s="88" t="s">
        <v>169</v>
      </c>
      <c r="D42" s="85" t="s">
        <v>158</v>
      </c>
      <c r="E42" s="86">
        <v>40</v>
      </c>
      <c r="F42" s="86"/>
      <c r="G42" s="79">
        <f>F42*E42</f>
        <v>0</v>
      </c>
      <c r="K42" s="2"/>
    </row>
    <row r="43" spans="1:11" ht="15" customHeight="1">
      <c r="A43" s="91" t="s">
        <v>329</v>
      </c>
      <c r="B43" s="92" t="s">
        <v>352</v>
      </c>
      <c r="C43" s="94" t="s">
        <v>170</v>
      </c>
      <c r="D43" s="85" t="s">
        <v>158</v>
      </c>
      <c r="E43" s="86">
        <v>40</v>
      </c>
      <c r="F43" s="86"/>
      <c r="G43" s="79">
        <f>F43*E43</f>
        <v>0</v>
      </c>
    </row>
    <row r="44" spans="1:11" s="72" customFormat="1" ht="15" customHeight="1">
      <c r="A44" s="91"/>
      <c r="B44" s="119"/>
      <c r="C44" s="87"/>
      <c r="D44" s="85"/>
      <c r="E44" s="86"/>
      <c r="F44" s="86"/>
      <c r="G44" s="79"/>
      <c r="K44" s="1"/>
    </row>
    <row r="45" spans="1:11" ht="25.5">
      <c r="A45" s="91" t="s">
        <v>208</v>
      </c>
      <c r="B45" s="92">
        <v>20427</v>
      </c>
      <c r="C45" s="88" t="s">
        <v>172</v>
      </c>
      <c r="D45" s="85" t="s">
        <v>119</v>
      </c>
      <c r="E45" s="86">
        <v>100</v>
      </c>
      <c r="F45" s="86"/>
      <c r="G45" s="79">
        <f>F45*E45</f>
        <v>0</v>
      </c>
    </row>
    <row r="46" spans="1:11" s="72" customFormat="1">
      <c r="A46" s="91"/>
      <c r="B46" s="119"/>
      <c r="C46" s="87"/>
      <c r="D46" s="85"/>
      <c r="E46" s="86"/>
      <c r="F46" s="86"/>
      <c r="G46" s="79"/>
      <c r="K46" s="1"/>
    </row>
    <row r="47" spans="1:11" ht="25.5">
      <c r="A47" s="91" t="s">
        <v>439</v>
      </c>
      <c r="B47" s="92">
        <v>20428</v>
      </c>
      <c r="C47" s="88" t="s">
        <v>173</v>
      </c>
      <c r="D47" s="85" t="s">
        <v>119</v>
      </c>
      <c r="E47" s="86">
        <v>30</v>
      </c>
      <c r="F47" s="86"/>
      <c r="G47" s="79">
        <f>F47*E47</f>
        <v>0</v>
      </c>
    </row>
    <row r="48" spans="1:11" s="72" customFormat="1">
      <c r="A48" s="91"/>
      <c r="B48" s="119"/>
      <c r="C48" s="87"/>
      <c r="D48" s="85"/>
      <c r="E48" s="86"/>
      <c r="F48" s="86"/>
      <c r="G48" s="79"/>
      <c r="K48" s="1"/>
    </row>
    <row r="49" spans="1:11" ht="25.5">
      <c r="A49" s="91" t="s">
        <v>209</v>
      </c>
      <c r="B49" s="92">
        <v>20429</v>
      </c>
      <c r="C49" s="88" t="s">
        <v>174</v>
      </c>
      <c r="D49" s="85"/>
      <c r="E49" s="86"/>
      <c r="F49" s="86"/>
      <c r="G49" s="79"/>
    </row>
    <row r="50" spans="1:11" ht="15" customHeight="1">
      <c r="A50" s="91" t="s">
        <v>210</v>
      </c>
      <c r="B50" s="92" t="s">
        <v>353</v>
      </c>
      <c r="C50" s="94" t="s">
        <v>159</v>
      </c>
      <c r="D50" s="85" t="s">
        <v>158</v>
      </c>
      <c r="E50" s="86">
        <v>100</v>
      </c>
      <c r="F50" s="86"/>
      <c r="G50" s="79">
        <f t="shared" ref="G50:G70" si="1">F50*E50</f>
        <v>0</v>
      </c>
    </row>
    <row r="51" spans="1:11" ht="15" customHeight="1">
      <c r="A51" s="91" t="s">
        <v>211</v>
      </c>
      <c r="B51" s="92" t="s">
        <v>354</v>
      </c>
      <c r="C51" s="88" t="s">
        <v>160</v>
      </c>
      <c r="D51" s="85" t="s">
        <v>158</v>
      </c>
      <c r="E51" s="86">
        <v>100</v>
      </c>
      <c r="F51" s="86"/>
      <c r="G51" s="79">
        <f t="shared" si="1"/>
        <v>0</v>
      </c>
    </row>
    <row r="52" spans="1:11" ht="15" customHeight="1">
      <c r="A52" s="91" t="s">
        <v>212</v>
      </c>
      <c r="B52" s="92" t="s">
        <v>355</v>
      </c>
      <c r="C52" s="94" t="s">
        <v>161</v>
      </c>
      <c r="D52" s="85" t="s">
        <v>158</v>
      </c>
      <c r="E52" s="86">
        <v>100</v>
      </c>
      <c r="F52" s="86"/>
      <c r="G52" s="79">
        <f t="shared" si="1"/>
        <v>0</v>
      </c>
    </row>
    <row r="53" spans="1:11" ht="15" customHeight="1">
      <c r="A53" s="91" t="s">
        <v>213</v>
      </c>
      <c r="B53" s="92" t="s">
        <v>356</v>
      </c>
      <c r="C53" s="88" t="s">
        <v>162</v>
      </c>
      <c r="D53" s="85" t="s">
        <v>158</v>
      </c>
      <c r="E53" s="86">
        <v>60</v>
      </c>
      <c r="F53" s="86"/>
      <c r="G53" s="79">
        <f t="shared" si="1"/>
        <v>0</v>
      </c>
    </row>
    <row r="54" spans="1:11" s="16" customFormat="1" ht="15" customHeight="1">
      <c r="A54" s="91" t="s">
        <v>214</v>
      </c>
      <c r="B54" s="92" t="s">
        <v>357</v>
      </c>
      <c r="C54" s="94" t="s">
        <v>163</v>
      </c>
      <c r="D54" s="85" t="s">
        <v>158</v>
      </c>
      <c r="E54" s="86">
        <v>30</v>
      </c>
      <c r="F54" s="86"/>
      <c r="G54" s="79">
        <f t="shared" si="1"/>
        <v>0</v>
      </c>
      <c r="K54" s="2"/>
    </row>
    <row r="55" spans="1:11" s="16" customFormat="1" ht="15" customHeight="1">
      <c r="A55" s="91" t="s">
        <v>440</v>
      </c>
      <c r="B55" s="92" t="s">
        <v>358</v>
      </c>
      <c r="C55" s="88" t="s">
        <v>165</v>
      </c>
      <c r="D55" s="85" t="s">
        <v>158</v>
      </c>
      <c r="E55" s="86">
        <v>30</v>
      </c>
      <c r="F55" s="86"/>
      <c r="G55" s="79">
        <f t="shared" si="1"/>
        <v>0</v>
      </c>
      <c r="K55" s="2"/>
    </row>
    <row r="56" spans="1:11" s="16" customFormat="1" ht="15" customHeight="1">
      <c r="A56" s="91"/>
      <c r="B56" s="119"/>
      <c r="C56" s="87"/>
      <c r="D56" s="85"/>
      <c r="E56" s="86"/>
      <c r="F56" s="86"/>
      <c r="G56" s="79"/>
      <c r="K56" s="2"/>
    </row>
    <row r="57" spans="1:11" ht="38.25">
      <c r="A57" s="91" t="s">
        <v>215</v>
      </c>
      <c r="B57" s="92">
        <v>20430</v>
      </c>
      <c r="C57" s="88" t="s">
        <v>175</v>
      </c>
      <c r="D57" s="85"/>
      <c r="E57" s="86"/>
      <c r="F57" s="86"/>
      <c r="G57" s="79"/>
    </row>
    <row r="58" spans="1:11" ht="15" customHeight="1">
      <c r="A58" s="91" t="s">
        <v>216</v>
      </c>
      <c r="B58" s="92" t="s">
        <v>359</v>
      </c>
      <c r="C58" s="95" t="s">
        <v>159</v>
      </c>
      <c r="D58" s="96" t="s">
        <v>158</v>
      </c>
      <c r="E58" s="97">
        <v>15</v>
      </c>
      <c r="F58" s="97"/>
      <c r="G58" s="98">
        <f t="shared" si="1"/>
        <v>0</v>
      </c>
    </row>
    <row r="59" spans="1:11" ht="15" customHeight="1">
      <c r="A59" s="91" t="s">
        <v>217</v>
      </c>
      <c r="B59" s="92" t="s">
        <v>360</v>
      </c>
      <c r="C59" s="92" t="s">
        <v>160</v>
      </c>
      <c r="D59" s="96" t="s">
        <v>158</v>
      </c>
      <c r="E59" s="97">
        <v>20</v>
      </c>
      <c r="F59" s="97"/>
      <c r="G59" s="98">
        <f t="shared" si="1"/>
        <v>0</v>
      </c>
    </row>
    <row r="60" spans="1:11" ht="15" customHeight="1">
      <c r="A60" s="91" t="s">
        <v>218</v>
      </c>
      <c r="B60" s="92" t="s">
        <v>361</v>
      </c>
      <c r="C60" s="95" t="s">
        <v>161</v>
      </c>
      <c r="D60" s="96" t="s">
        <v>158</v>
      </c>
      <c r="E60" s="97">
        <v>20</v>
      </c>
      <c r="F60" s="97"/>
      <c r="G60" s="98">
        <f t="shared" si="1"/>
        <v>0</v>
      </c>
    </row>
    <row r="61" spans="1:11" ht="15" customHeight="1">
      <c r="A61" s="91" t="s">
        <v>219</v>
      </c>
      <c r="B61" s="92" t="s">
        <v>362</v>
      </c>
      <c r="C61" s="92" t="s">
        <v>162</v>
      </c>
      <c r="D61" s="96" t="s">
        <v>158</v>
      </c>
      <c r="E61" s="97">
        <v>30</v>
      </c>
      <c r="F61" s="97"/>
      <c r="G61" s="98">
        <f t="shared" si="1"/>
        <v>0</v>
      </c>
    </row>
    <row r="62" spans="1:11" ht="15" customHeight="1">
      <c r="A62" s="91" t="s">
        <v>220</v>
      </c>
      <c r="B62" s="92" t="s">
        <v>443</v>
      </c>
      <c r="C62" s="95" t="s">
        <v>163</v>
      </c>
      <c r="D62" s="96" t="s">
        <v>158</v>
      </c>
      <c r="E62" s="97">
        <v>30</v>
      </c>
      <c r="F62" s="97"/>
      <c r="G62" s="98">
        <f t="shared" si="1"/>
        <v>0</v>
      </c>
    </row>
    <row r="63" spans="1:11" ht="15" customHeight="1">
      <c r="A63" s="91" t="s">
        <v>221</v>
      </c>
      <c r="B63" s="92" t="s">
        <v>363</v>
      </c>
      <c r="C63" s="92" t="s">
        <v>165</v>
      </c>
      <c r="D63" s="96" t="s">
        <v>158</v>
      </c>
      <c r="E63" s="97">
        <v>30</v>
      </c>
      <c r="F63" s="97"/>
      <c r="G63" s="98">
        <f t="shared" si="1"/>
        <v>0</v>
      </c>
    </row>
    <row r="64" spans="1:11" ht="15" customHeight="1">
      <c r="A64" s="91" t="s">
        <v>222</v>
      </c>
      <c r="B64" s="92" t="s">
        <v>444</v>
      </c>
      <c r="C64" s="95" t="s">
        <v>166</v>
      </c>
      <c r="D64" s="96" t="s">
        <v>158</v>
      </c>
      <c r="E64" s="97">
        <v>30</v>
      </c>
      <c r="F64" s="97"/>
      <c r="G64" s="98">
        <f t="shared" si="1"/>
        <v>0</v>
      </c>
    </row>
    <row r="65" spans="1:11" s="72" customFormat="1" ht="15" customHeight="1">
      <c r="A65" s="91"/>
      <c r="B65" s="92"/>
      <c r="C65" s="94"/>
      <c r="D65" s="85"/>
      <c r="E65" s="86"/>
      <c r="F65" s="86"/>
      <c r="G65" s="79"/>
      <c r="K65" s="1"/>
    </row>
    <row r="66" spans="1:11" ht="38.25">
      <c r="A66" s="91" t="s">
        <v>223</v>
      </c>
      <c r="B66" s="92">
        <v>20431</v>
      </c>
      <c r="C66" s="88" t="s">
        <v>176</v>
      </c>
      <c r="D66" s="85" t="s">
        <v>120</v>
      </c>
      <c r="E66" s="86">
        <v>10</v>
      </c>
      <c r="F66" s="86"/>
      <c r="G66" s="79">
        <f t="shared" si="1"/>
        <v>0</v>
      </c>
    </row>
    <row r="67" spans="1:11" s="72" customFormat="1">
      <c r="A67" s="91"/>
      <c r="B67" s="119"/>
      <c r="C67" s="87"/>
      <c r="D67" s="85"/>
      <c r="E67" s="86"/>
      <c r="F67" s="86"/>
      <c r="G67" s="79"/>
      <c r="K67" s="1"/>
    </row>
    <row r="68" spans="1:11" ht="54" customHeight="1">
      <c r="A68" s="91" t="s">
        <v>224</v>
      </c>
      <c r="B68" s="92">
        <v>20432</v>
      </c>
      <c r="C68" s="88" t="s">
        <v>177</v>
      </c>
      <c r="D68" s="85" t="s">
        <v>120</v>
      </c>
      <c r="E68" s="86">
        <v>10</v>
      </c>
      <c r="F68" s="86"/>
      <c r="G68" s="79">
        <f t="shared" si="1"/>
        <v>0</v>
      </c>
    </row>
    <row r="69" spans="1:11" s="72" customFormat="1" ht="15" customHeight="1">
      <c r="A69" s="91"/>
      <c r="B69" s="119"/>
      <c r="C69" s="87"/>
      <c r="D69" s="85"/>
      <c r="E69" s="86"/>
      <c r="F69" s="86"/>
      <c r="G69" s="79"/>
      <c r="K69" s="1"/>
    </row>
    <row r="70" spans="1:11" ht="25.5">
      <c r="A70" s="91" t="s">
        <v>225</v>
      </c>
      <c r="B70" s="92">
        <v>20433</v>
      </c>
      <c r="C70" s="88" t="s">
        <v>178</v>
      </c>
      <c r="D70" s="85" t="s">
        <v>179</v>
      </c>
      <c r="E70" s="86">
        <v>100</v>
      </c>
      <c r="F70" s="86"/>
      <c r="G70" s="79">
        <f t="shared" si="1"/>
        <v>0</v>
      </c>
    </row>
    <row r="71" spans="1:11" s="72" customFormat="1">
      <c r="A71" s="91"/>
      <c r="B71" s="119"/>
      <c r="C71" s="87"/>
      <c r="D71" s="85"/>
      <c r="E71" s="86"/>
      <c r="F71" s="86"/>
      <c r="G71" s="79"/>
      <c r="K71" s="1"/>
    </row>
    <row r="72" spans="1:11" ht="21.6" customHeight="1" thickBot="1">
      <c r="A72" s="121"/>
      <c r="B72" s="121"/>
      <c r="C72" s="89" t="s">
        <v>306</v>
      </c>
      <c r="D72" s="90"/>
      <c r="E72" s="90"/>
      <c r="F72" s="102"/>
      <c r="G72" s="99">
        <f>SUM(G7:G70)</f>
        <v>0</v>
      </c>
    </row>
    <row r="73" spans="1:11" s="71" customFormat="1" ht="15" customHeight="1" thickTop="1">
      <c r="A73" s="91"/>
      <c r="B73" s="119"/>
      <c r="C73" s="87"/>
      <c r="D73" s="85"/>
      <c r="E73" s="86"/>
      <c r="F73" s="86"/>
      <c r="G73" s="79"/>
      <c r="K73" s="1"/>
    </row>
    <row r="74" spans="1:11" s="71" customFormat="1" ht="15" customHeight="1">
      <c r="A74" s="76" t="s">
        <v>124</v>
      </c>
      <c r="B74" s="76"/>
      <c r="C74" s="100" t="s">
        <v>181</v>
      </c>
      <c r="D74" s="78"/>
      <c r="E74" s="79"/>
      <c r="F74" s="80"/>
      <c r="G74" s="80"/>
      <c r="K74" s="1"/>
    </row>
    <row r="75" spans="1:11" s="72" customFormat="1" ht="15" customHeight="1">
      <c r="A75" s="76"/>
      <c r="B75" s="92"/>
      <c r="C75" s="77"/>
      <c r="D75" s="78"/>
      <c r="E75" s="79"/>
      <c r="F75" s="79"/>
      <c r="G75" s="80"/>
      <c r="K75" s="1"/>
    </row>
    <row r="76" spans="1:11" s="71" customFormat="1" ht="25.9" customHeight="1">
      <c r="A76" s="91" t="s">
        <v>34</v>
      </c>
      <c r="B76" s="92">
        <v>20434</v>
      </c>
      <c r="C76" s="88" t="s">
        <v>193</v>
      </c>
      <c r="D76" s="85"/>
      <c r="E76" s="86"/>
      <c r="F76" s="86"/>
      <c r="G76" s="79"/>
      <c r="K76" s="1"/>
    </row>
    <row r="77" spans="1:11" s="71" customFormat="1" ht="15" customHeight="1">
      <c r="A77" s="91" t="s">
        <v>226</v>
      </c>
      <c r="B77" s="92" t="s">
        <v>364</v>
      </c>
      <c r="C77" s="95" t="s">
        <v>157</v>
      </c>
      <c r="D77" s="96" t="s">
        <v>158</v>
      </c>
      <c r="E77" s="97">
        <v>40</v>
      </c>
      <c r="F77" s="97"/>
      <c r="G77" s="98">
        <f>F77*E77</f>
        <v>0</v>
      </c>
      <c r="K77" s="1"/>
    </row>
    <row r="78" spans="1:11" s="71" customFormat="1" ht="15" customHeight="1">
      <c r="A78" s="91" t="s">
        <v>227</v>
      </c>
      <c r="B78" s="92" t="s">
        <v>365</v>
      </c>
      <c r="C78" s="92" t="s">
        <v>159</v>
      </c>
      <c r="D78" s="96" t="s">
        <v>158</v>
      </c>
      <c r="E78" s="97">
        <v>40</v>
      </c>
      <c r="F78" s="97"/>
      <c r="G78" s="98">
        <f>F78*E78</f>
        <v>0</v>
      </c>
      <c r="K78" s="1"/>
    </row>
    <row r="79" spans="1:11" s="71" customFormat="1" ht="15" customHeight="1">
      <c r="A79" s="91" t="s">
        <v>228</v>
      </c>
      <c r="B79" s="92" t="s">
        <v>366</v>
      </c>
      <c r="C79" s="95" t="s">
        <v>160</v>
      </c>
      <c r="D79" s="96" t="s">
        <v>158</v>
      </c>
      <c r="E79" s="97">
        <v>40</v>
      </c>
      <c r="F79" s="97"/>
      <c r="G79" s="98">
        <f>F79*E79</f>
        <v>0</v>
      </c>
      <c r="K79" s="1"/>
    </row>
    <row r="80" spans="1:11" s="72" customFormat="1" ht="15" customHeight="1">
      <c r="A80" s="76"/>
      <c r="B80" s="92"/>
      <c r="C80" s="77"/>
      <c r="D80" s="78"/>
      <c r="E80" s="79"/>
      <c r="F80" s="79"/>
      <c r="G80" s="80"/>
      <c r="K80" s="1"/>
    </row>
    <row r="81" spans="1:11" s="71" customFormat="1" ht="38.25">
      <c r="A81" s="91" t="s">
        <v>36</v>
      </c>
      <c r="B81" s="92">
        <v>20435</v>
      </c>
      <c r="C81" s="88" t="s">
        <v>194</v>
      </c>
      <c r="D81" s="85"/>
      <c r="E81" s="86"/>
      <c r="F81" s="86"/>
      <c r="G81" s="79"/>
      <c r="K81" s="1"/>
    </row>
    <row r="82" spans="1:11" s="71" customFormat="1" ht="15" customHeight="1">
      <c r="A82" s="91" t="s">
        <v>229</v>
      </c>
      <c r="B82" s="92" t="s">
        <v>367</v>
      </c>
      <c r="C82" s="95" t="s">
        <v>159</v>
      </c>
      <c r="D82" s="96" t="s">
        <v>158</v>
      </c>
      <c r="E82" s="97">
        <v>100</v>
      </c>
      <c r="F82" s="97"/>
      <c r="G82" s="98">
        <f t="shared" ref="G82:G91" si="2">F82*E82</f>
        <v>0</v>
      </c>
      <c r="K82" s="1"/>
    </row>
    <row r="83" spans="1:11" s="71" customFormat="1" ht="15" customHeight="1">
      <c r="A83" s="91" t="s">
        <v>230</v>
      </c>
      <c r="B83" s="92" t="s">
        <v>368</v>
      </c>
      <c r="C83" s="92" t="s">
        <v>160</v>
      </c>
      <c r="D83" s="96" t="s">
        <v>158</v>
      </c>
      <c r="E83" s="97">
        <v>100</v>
      </c>
      <c r="F83" s="97"/>
      <c r="G83" s="98">
        <f t="shared" si="2"/>
        <v>0</v>
      </c>
      <c r="K83" s="1"/>
    </row>
    <row r="84" spans="1:11" s="71" customFormat="1" ht="15" customHeight="1">
      <c r="A84" s="91" t="s">
        <v>231</v>
      </c>
      <c r="B84" s="92" t="s">
        <v>369</v>
      </c>
      <c r="C84" s="95" t="s">
        <v>161</v>
      </c>
      <c r="D84" s="96" t="s">
        <v>158</v>
      </c>
      <c r="E84" s="97">
        <v>100</v>
      </c>
      <c r="F84" s="97"/>
      <c r="G84" s="98">
        <f t="shared" si="2"/>
        <v>0</v>
      </c>
      <c r="K84" s="1"/>
    </row>
    <row r="85" spans="1:11" s="71" customFormat="1" ht="15" customHeight="1">
      <c r="A85" s="91" t="s">
        <v>232</v>
      </c>
      <c r="B85" s="92" t="s">
        <v>370</v>
      </c>
      <c r="C85" s="88" t="s">
        <v>162</v>
      </c>
      <c r="D85" s="85" t="s">
        <v>158</v>
      </c>
      <c r="E85" s="86">
        <v>100</v>
      </c>
      <c r="F85" s="86"/>
      <c r="G85" s="79">
        <f t="shared" si="2"/>
        <v>0</v>
      </c>
      <c r="K85" s="1"/>
    </row>
    <row r="86" spans="1:11" s="71" customFormat="1" ht="15" customHeight="1">
      <c r="A86" s="91" t="s">
        <v>233</v>
      </c>
      <c r="B86" s="92" t="s">
        <v>371</v>
      </c>
      <c r="C86" s="95" t="s">
        <v>163</v>
      </c>
      <c r="D86" s="96" t="s">
        <v>158</v>
      </c>
      <c r="E86" s="97">
        <v>100</v>
      </c>
      <c r="F86" s="97"/>
      <c r="G86" s="98">
        <f t="shared" si="2"/>
        <v>0</v>
      </c>
      <c r="K86" s="1"/>
    </row>
    <row r="87" spans="1:11" s="71" customFormat="1" ht="15" customHeight="1">
      <c r="A87" s="91" t="s">
        <v>234</v>
      </c>
      <c r="B87" s="92" t="s">
        <v>372</v>
      </c>
      <c r="C87" s="92" t="s">
        <v>165</v>
      </c>
      <c r="D87" s="96" t="s">
        <v>158</v>
      </c>
      <c r="E87" s="97">
        <v>100</v>
      </c>
      <c r="F87" s="97"/>
      <c r="G87" s="98">
        <f t="shared" si="2"/>
        <v>0</v>
      </c>
      <c r="K87" s="1"/>
    </row>
    <row r="88" spans="1:11" s="71" customFormat="1" ht="15" customHeight="1">
      <c r="A88" s="91" t="s">
        <v>235</v>
      </c>
      <c r="B88" s="92" t="s">
        <v>373</v>
      </c>
      <c r="C88" s="95" t="s">
        <v>166</v>
      </c>
      <c r="D88" s="96" t="s">
        <v>158</v>
      </c>
      <c r="E88" s="97">
        <v>100</v>
      </c>
      <c r="F88" s="97"/>
      <c r="G88" s="98">
        <f t="shared" si="2"/>
        <v>0</v>
      </c>
      <c r="K88" s="1"/>
    </row>
    <row r="89" spans="1:11" s="71" customFormat="1" ht="15" customHeight="1">
      <c r="A89" s="91" t="s">
        <v>236</v>
      </c>
      <c r="B89" s="92" t="s">
        <v>374</v>
      </c>
      <c r="C89" s="88" t="s">
        <v>169</v>
      </c>
      <c r="D89" s="85" t="s">
        <v>158</v>
      </c>
      <c r="E89" s="86">
        <v>50</v>
      </c>
      <c r="F89" s="86"/>
      <c r="G89" s="79">
        <f t="shared" si="2"/>
        <v>0</v>
      </c>
      <c r="K89" s="1"/>
    </row>
    <row r="90" spans="1:11" s="71" customFormat="1" ht="15" customHeight="1">
      <c r="A90" s="91" t="s">
        <v>237</v>
      </c>
      <c r="B90" s="92" t="s">
        <v>375</v>
      </c>
      <c r="C90" s="95" t="s">
        <v>170</v>
      </c>
      <c r="D90" s="96" t="s">
        <v>158</v>
      </c>
      <c r="E90" s="97">
        <v>40</v>
      </c>
      <c r="F90" s="97"/>
      <c r="G90" s="98">
        <f t="shared" si="2"/>
        <v>0</v>
      </c>
      <c r="K90" s="1"/>
    </row>
    <row r="91" spans="1:11" s="71" customFormat="1" ht="15" customHeight="1">
      <c r="A91" s="91" t="s">
        <v>238</v>
      </c>
      <c r="B91" s="92" t="s">
        <v>376</v>
      </c>
      <c r="C91" s="92" t="s">
        <v>186</v>
      </c>
      <c r="D91" s="96" t="s">
        <v>158</v>
      </c>
      <c r="E91" s="97">
        <v>40</v>
      </c>
      <c r="F91" s="97"/>
      <c r="G91" s="98">
        <f t="shared" si="2"/>
        <v>0</v>
      </c>
      <c r="K91" s="1"/>
    </row>
    <row r="92" spans="1:11" s="72" customFormat="1" ht="15" customHeight="1">
      <c r="A92" s="76"/>
      <c r="B92" s="92"/>
      <c r="C92" s="77"/>
      <c r="D92" s="78"/>
      <c r="E92" s="79"/>
      <c r="F92" s="79"/>
      <c r="G92" s="80"/>
      <c r="K92" s="1"/>
    </row>
    <row r="93" spans="1:11" s="71" customFormat="1" ht="38.25">
      <c r="A93" s="91" t="s">
        <v>38</v>
      </c>
      <c r="B93" s="92">
        <v>20436</v>
      </c>
      <c r="C93" s="88" t="s">
        <v>195</v>
      </c>
      <c r="D93" s="85"/>
      <c r="E93" s="86"/>
      <c r="F93" s="86"/>
      <c r="G93" s="79"/>
      <c r="K93" s="1"/>
    </row>
    <row r="94" spans="1:11" s="71" customFormat="1" ht="15" customHeight="1">
      <c r="A94" s="91" t="s">
        <v>239</v>
      </c>
      <c r="B94" s="92" t="s">
        <v>377</v>
      </c>
      <c r="C94" s="95" t="s">
        <v>165</v>
      </c>
      <c r="D94" s="96" t="s">
        <v>158</v>
      </c>
      <c r="E94" s="97">
        <v>100</v>
      </c>
      <c r="F94" s="97"/>
      <c r="G94" s="98">
        <f t="shared" ref="G94:G99" si="3">F94*E94</f>
        <v>0</v>
      </c>
      <c r="K94" s="1"/>
    </row>
    <row r="95" spans="1:11" s="71" customFormat="1" ht="15" customHeight="1">
      <c r="A95" s="91" t="s">
        <v>240</v>
      </c>
      <c r="B95" s="92" t="s">
        <v>378</v>
      </c>
      <c r="C95" s="92" t="s">
        <v>166</v>
      </c>
      <c r="D95" s="96" t="s">
        <v>158</v>
      </c>
      <c r="E95" s="97">
        <v>100</v>
      </c>
      <c r="F95" s="97"/>
      <c r="G95" s="98">
        <f t="shared" si="3"/>
        <v>0</v>
      </c>
      <c r="K95" s="1"/>
    </row>
    <row r="96" spans="1:11" s="71" customFormat="1" ht="15" customHeight="1">
      <c r="A96" s="91" t="s">
        <v>241</v>
      </c>
      <c r="B96" s="92" t="s">
        <v>379</v>
      </c>
      <c r="C96" s="95" t="s">
        <v>169</v>
      </c>
      <c r="D96" s="96" t="s">
        <v>158</v>
      </c>
      <c r="E96" s="97">
        <v>50</v>
      </c>
      <c r="F96" s="97"/>
      <c r="G96" s="98">
        <f t="shared" si="3"/>
        <v>0</v>
      </c>
      <c r="K96" s="1"/>
    </row>
    <row r="97" spans="1:11" s="71" customFormat="1" ht="15" customHeight="1">
      <c r="A97" s="91" t="s">
        <v>242</v>
      </c>
      <c r="B97" s="92" t="s">
        <v>380</v>
      </c>
      <c r="C97" s="88" t="s">
        <v>170</v>
      </c>
      <c r="D97" s="85" t="s">
        <v>158</v>
      </c>
      <c r="E97" s="86">
        <v>50</v>
      </c>
      <c r="F97" s="86"/>
      <c r="G97" s="79">
        <f t="shared" si="3"/>
        <v>0</v>
      </c>
      <c r="K97" s="1"/>
    </row>
    <row r="98" spans="1:11" s="71" customFormat="1" ht="15" customHeight="1">
      <c r="A98" s="91" t="s">
        <v>243</v>
      </c>
      <c r="B98" s="92" t="s">
        <v>381</v>
      </c>
      <c r="C98" s="95" t="s">
        <v>186</v>
      </c>
      <c r="D98" s="96" t="s">
        <v>158</v>
      </c>
      <c r="E98" s="97">
        <v>40</v>
      </c>
      <c r="F98" s="97"/>
      <c r="G98" s="98">
        <f t="shared" si="3"/>
        <v>0</v>
      </c>
      <c r="K98" s="1"/>
    </row>
    <row r="99" spans="1:11" s="71" customFormat="1" ht="15" customHeight="1">
      <c r="A99" s="91" t="s">
        <v>244</v>
      </c>
      <c r="B99" s="92" t="s">
        <v>382</v>
      </c>
      <c r="C99" s="88" t="s">
        <v>187</v>
      </c>
      <c r="D99" s="85" t="s">
        <v>158</v>
      </c>
      <c r="E99" s="86">
        <v>40</v>
      </c>
      <c r="F99" s="86"/>
      <c r="G99" s="79">
        <f t="shared" si="3"/>
        <v>0</v>
      </c>
      <c r="K99" s="1"/>
    </row>
    <row r="100" spans="1:11" s="72" customFormat="1" ht="15" customHeight="1">
      <c r="A100" s="76"/>
      <c r="B100" s="92"/>
      <c r="C100" s="77"/>
      <c r="D100" s="78"/>
      <c r="E100" s="79"/>
      <c r="F100" s="79"/>
      <c r="G100" s="80"/>
      <c r="K100" s="1"/>
    </row>
    <row r="101" spans="1:11" s="71" customFormat="1" ht="25.5" customHeight="1">
      <c r="A101" s="91" t="s">
        <v>40</v>
      </c>
      <c r="B101" s="92">
        <v>20439</v>
      </c>
      <c r="C101" s="88" t="s">
        <v>196</v>
      </c>
      <c r="D101" s="85"/>
      <c r="E101" s="86"/>
      <c r="F101" s="86"/>
      <c r="G101" s="79"/>
      <c r="K101" s="1"/>
    </row>
    <row r="102" spans="1:11" s="71" customFormat="1" ht="15" customHeight="1">
      <c r="A102" s="91" t="s">
        <v>245</v>
      </c>
      <c r="B102" s="92" t="s">
        <v>383</v>
      </c>
      <c r="C102" s="95" t="s">
        <v>159</v>
      </c>
      <c r="D102" s="96" t="s">
        <v>158</v>
      </c>
      <c r="E102" s="97">
        <v>50</v>
      </c>
      <c r="F102" s="97"/>
      <c r="G102" s="98">
        <f t="shared" ref="G102:G146" si="4">F102*E102</f>
        <v>0</v>
      </c>
      <c r="K102" s="1"/>
    </row>
    <row r="103" spans="1:11" s="71" customFormat="1" ht="15" customHeight="1">
      <c r="A103" s="91" t="s">
        <v>246</v>
      </c>
      <c r="B103" s="92" t="s">
        <v>384</v>
      </c>
      <c r="C103" s="92" t="s">
        <v>160</v>
      </c>
      <c r="D103" s="96" t="s">
        <v>158</v>
      </c>
      <c r="E103" s="97">
        <v>50</v>
      </c>
      <c r="F103" s="97"/>
      <c r="G103" s="98">
        <f t="shared" si="4"/>
        <v>0</v>
      </c>
      <c r="K103" s="1"/>
    </row>
    <row r="104" spans="1:11" s="71" customFormat="1" ht="15" customHeight="1">
      <c r="A104" s="91" t="s">
        <v>247</v>
      </c>
      <c r="B104" s="92" t="s">
        <v>385</v>
      </c>
      <c r="C104" s="95" t="s">
        <v>161</v>
      </c>
      <c r="D104" s="96" t="s">
        <v>158</v>
      </c>
      <c r="E104" s="97">
        <v>50</v>
      </c>
      <c r="F104" s="97"/>
      <c r="G104" s="98">
        <f t="shared" si="4"/>
        <v>0</v>
      </c>
      <c r="K104" s="1"/>
    </row>
    <row r="105" spans="1:11" s="72" customFormat="1" ht="15" customHeight="1">
      <c r="A105" s="76"/>
      <c r="B105" s="92"/>
      <c r="C105" s="77"/>
      <c r="D105" s="78"/>
      <c r="E105" s="79"/>
      <c r="F105" s="79"/>
      <c r="G105" s="80"/>
      <c r="K105" s="1"/>
    </row>
    <row r="106" spans="1:11" s="71" customFormat="1" ht="24.75" customHeight="1">
      <c r="A106" s="91" t="s">
        <v>42</v>
      </c>
      <c r="B106" s="92">
        <v>20440</v>
      </c>
      <c r="C106" s="88" t="s">
        <v>197</v>
      </c>
      <c r="D106" s="85"/>
      <c r="E106" s="86"/>
      <c r="F106" s="86"/>
      <c r="G106" s="79"/>
      <c r="K106" s="1"/>
    </row>
    <row r="107" spans="1:11" ht="15" customHeight="1">
      <c r="A107" s="91" t="s">
        <v>248</v>
      </c>
      <c r="B107" s="92" t="s">
        <v>386</v>
      </c>
      <c r="C107" s="95" t="s">
        <v>162</v>
      </c>
      <c r="D107" s="96" t="s">
        <v>158</v>
      </c>
      <c r="E107" s="97">
        <v>80</v>
      </c>
      <c r="F107" s="97"/>
      <c r="G107" s="98">
        <f t="shared" si="4"/>
        <v>0</v>
      </c>
    </row>
    <row r="108" spans="1:11" ht="15" customHeight="1">
      <c r="A108" s="91" t="s">
        <v>249</v>
      </c>
      <c r="B108" s="92" t="s">
        <v>387</v>
      </c>
      <c r="C108" s="92" t="s">
        <v>163</v>
      </c>
      <c r="D108" s="96" t="s">
        <v>158</v>
      </c>
      <c r="E108" s="97">
        <v>80</v>
      </c>
      <c r="F108" s="97"/>
      <c r="G108" s="98">
        <f t="shared" si="4"/>
        <v>0</v>
      </c>
    </row>
    <row r="109" spans="1:11" s="72" customFormat="1" ht="15" customHeight="1">
      <c r="A109" s="76"/>
      <c r="B109" s="92"/>
      <c r="C109" s="77"/>
      <c r="D109" s="78"/>
      <c r="E109" s="79"/>
      <c r="F109" s="79"/>
      <c r="G109" s="80"/>
      <c r="K109" s="1"/>
    </row>
    <row r="110" spans="1:11" ht="26.25" customHeight="1">
      <c r="A110" s="91" t="s">
        <v>250</v>
      </c>
      <c r="B110" s="92">
        <v>20441</v>
      </c>
      <c r="C110" s="88" t="s">
        <v>198</v>
      </c>
      <c r="D110" s="85"/>
      <c r="E110" s="86"/>
      <c r="F110" s="86"/>
      <c r="G110" s="79"/>
    </row>
    <row r="111" spans="1:11" ht="15" customHeight="1">
      <c r="A111" s="91" t="s">
        <v>251</v>
      </c>
      <c r="B111" s="92" t="s">
        <v>388</v>
      </c>
      <c r="C111" s="95" t="s">
        <v>165</v>
      </c>
      <c r="D111" s="96" t="s">
        <v>158</v>
      </c>
      <c r="E111" s="97">
        <v>60</v>
      </c>
      <c r="F111" s="97"/>
      <c r="G111" s="98">
        <f t="shared" si="4"/>
        <v>0</v>
      </c>
    </row>
    <row r="112" spans="1:11" ht="15" customHeight="1">
      <c r="A112" s="91" t="s">
        <v>252</v>
      </c>
      <c r="B112" s="92" t="s">
        <v>389</v>
      </c>
      <c r="C112" s="92" t="s">
        <v>166</v>
      </c>
      <c r="D112" s="96" t="s">
        <v>158</v>
      </c>
      <c r="E112" s="97">
        <v>60</v>
      </c>
      <c r="F112" s="97"/>
      <c r="G112" s="98">
        <f t="shared" si="4"/>
        <v>0</v>
      </c>
    </row>
    <row r="113" spans="1:11" ht="15" customHeight="1">
      <c r="A113" s="91" t="s">
        <v>253</v>
      </c>
      <c r="B113" s="92" t="s">
        <v>390</v>
      </c>
      <c r="C113" s="95" t="s">
        <v>169</v>
      </c>
      <c r="D113" s="96" t="s">
        <v>158</v>
      </c>
      <c r="E113" s="97">
        <v>60</v>
      </c>
      <c r="F113" s="97"/>
      <c r="G113" s="98">
        <f t="shared" si="4"/>
        <v>0</v>
      </c>
    </row>
    <row r="114" spans="1:11" ht="15" customHeight="1">
      <c r="A114" s="91" t="s">
        <v>254</v>
      </c>
      <c r="B114" s="92" t="s">
        <v>391</v>
      </c>
      <c r="C114" s="92" t="s">
        <v>170</v>
      </c>
      <c r="D114" s="96" t="s">
        <v>158</v>
      </c>
      <c r="E114" s="97">
        <v>40</v>
      </c>
      <c r="F114" s="97"/>
      <c r="G114" s="98">
        <f t="shared" si="4"/>
        <v>0</v>
      </c>
    </row>
    <row r="115" spans="1:11" ht="15" customHeight="1">
      <c r="A115" s="91" t="s">
        <v>255</v>
      </c>
      <c r="B115" s="92" t="s">
        <v>392</v>
      </c>
      <c r="C115" s="95" t="s">
        <v>186</v>
      </c>
      <c r="D115" s="96" t="s">
        <v>158</v>
      </c>
      <c r="E115" s="97">
        <v>40</v>
      </c>
      <c r="F115" s="97"/>
      <c r="G115" s="98">
        <f t="shared" si="4"/>
        <v>0</v>
      </c>
    </row>
    <row r="116" spans="1:11" ht="15" customHeight="1">
      <c r="A116" s="91" t="s">
        <v>256</v>
      </c>
      <c r="B116" s="92" t="s">
        <v>393</v>
      </c>
      <c r="C116" s="92" t="s">
        <v>187</v>
      </c>
      <c r="D116" s="96" t="s">
        <v>158</v>
      </c>
      <c r="E116" s="97">
        <v>20</v>
      </c>
      <c r="F116" s="97"/>
      <c r="G116" s="98">
        <f t="shared" si="4"/>
        <v>0</v>
      </c>
    </row>
    <row r="117" spans="1:11" s="72" customFormat="1" ht="15" customHeight="1">
      <c r="A117" s="76"/>
      <c r="B117" s="92"/>
      <c r="C117" s="77"/>
      <c r="D117" s="78"/>
      <c r="E117" s="79"/>
      <c r="F117" s="79"/>
      <c r="G117" s="80"/>
      <c r="K117" s="1"/>
    </row>
    <row r="118" spans="1:11" ht="30" customHeight="1">
      <c r="A118" s="91" t="s">
        <v>257</v>
      </c>
      <c r="B118" s="92">
        <v>20888</v>
      </c>
      <c r="C118" s="92" t="s">
        <v>199</v>
      </c>
      <c r="D118" s="85"/>
      <c r="E118" s="86"/>
      <c r="F118" s="86"/>
      <c r="G118" s="79"/>
    </row>
    <row r="119" spans="1:11" ht="15" customHeight="1">
      <c r="A119" s="91" t="s">
        <v>258</v>
      </c>
      <c r="B119" s="92" t="s">
        <v>394</v>
      </c>
      <c r="C119" s="95" t="s">
        <v>162</v>
      </c>
      <c r="D119" s="96" t="s">
        <v>158</v>
      </c>
      <c r="E119" s="97">
        <v>100</v>
      </c>
      <c r="F119" s="97"/>
      <c r="G119" s="98">
        <f t="shared" si="4"/>
        <v>0</v>
      </c>
    </row>
    <row r="120" spans="1:11" ht="15" customHeight="1">
      <c r="A120" s="91" t="s">
        <v>259</v>
      </c>
      <c r="B120" s="92" t="s">
        <v>395</v>
      </c>
      <c r="C120" s="92" t="s">
        <v>163</v>
      </c>
      <c r="D120" s="96" t="s">
        <v>158</v>
      </c>
      <c r="E120" s="97">
        <v>100</v>
      </c>
      <c r="F120" s="97"/>
      <c r="G120" s="98">
        <f t="shared" si="4"/>
        <v>0</v>
      </c>
    </row>
    <row r="121" spans="1:11" ht="15" customHeight="1">
      <c r="A121" s="91" t="s">
        <v>260</v>
      </c>
      <c r="B121" s="92" t="s">
        <v>396</v>
      </c>
      <c r="C121" s="95" t="s">
        <v>165</v>
      </c>
      <c r="D121" s="96" t="s">
        <v>158</v>
      </c>
      <c r="E121" s="97">
        <v>100</v>
      </c>
      <c r="F121" s="97"/>
      <c r="G121" s="98">
        <f t="shared" si="4"/>
        <v>0</v>
      </c>
    </row>
    <row r="122" spans="1:11" ht="15" customHeight="1">
      <c r="A122" s="91" t="s">
        <v>261</v>
      </c>
      <c r="B122" s="92" t="s">
        <v>397</v>
      </c>
      <c r="C122" s="88" t="s">
        <v>166</v>
      </c>
      <c r="D122" s="85" t="s">
        <v>158</v>
      </c>
      <c r="E122" s="86">
        <v>100</v>
      </c>
      <c r="F122" s="86"/>
      <c r="G122" s="79">
        <f t="shared" si="4"/>
        <v>0</v>
      </c>
    </row>
    <row r="123" spans="1:11" ht="15" customHeight="1">
      <c r="A123" s="91" t="s">
        <v>262</v>
      </c>
      <c r="B123" s="92" t="s">
        <v>398</v>
      </c>
      <c r="C123" s="95" t="s">
        <v>169</v>
      </c>
      <c r="D123" s="96" t="s">
        <v>158</v>
      </c>
      <c r="E123" s="97">
        <v>100</v>
      </c>
      <c r="F123" s="97"/>
      <c r="G123" s="98">
        <f t="shared" si="4"/>
        <v>0</v>
      </c>
    </row>
    <row r="124" spans="1:11" ht="15" customHeight="1">
      <c r="A124" s="91" t="s">
        <v>263</v>
      </c>
      <c r="B124" s="92" t="s">
        <v>399</v>
      </c>
      <c r="C124" s="92" t="s">
        <v>170</v>
      </c>
      <c r="D124" s="96" t="s">
        <v>158</v>
      </c>
      <c r="E124" s="97">
        <v>40</v>
      </c>
      <c r="F124" s="97"/>
      <c r="G124" s="98">
        <f t="shared" si="4"/>
        <v>0</v>
      </c>
    </row>
    <row r="125" spans="1:11" ht="15" customHeight="1">
      <c r="A125" s="91" t="s">
        <v>264</v>
      </c>
      <c r="B125" s="92" t="s">
        <v>400</v>
      </c>
      <c r="C125" s="95" t="s">
        <v>186</v>
      </c>
      <c r="D125" s="96" t="s">
        <v>158</v>
      </c>
      <c r="E125" s="97">
        <v>40</v>
      </c>
      <c r="F125" s="97"/>
      <c r="G125" s="98">
        <f t="shared" si="4"/>
        <v>0</v>
      </c>
    </row>
    <row r="126" spans="1:11" ht="15" customHeight="1">
      <c r="A126" s="91" t="s">
        <v>265</v>
      </c>
      <c r="B126" s="92" t="s">
        <v>401</v>
      </c>
      <c r="C126" s="103" t="s">
        <v>187</v>
      </c>
      <c r="D126" s="78" t="s">
        <v>158</v>
      </c>
      <c r="E126" s="79">
        <v>20</v>
      </c>
      <c r="F126" s="79"/>
      <c r="G126" s="79">
        <f t="shared" si="4"/>
        <v>0</v>
      </c>
    </row>
    <row r="127" spans="1:11" ht="15" customHeight="1">
      <c r="A127" s="91" t="s">
        <v>266</v>
      </c>
      <c r="B127" s="92" t="s">
        <v>402</v>
      </c>
      <c r="C127" s="88" t="s">
        <v>189</v>
      </c>
      <c r="D127" s="85" t="s">
        <v>158</v>
      </c>
      <c r="E127" s="86">
        <v>20</v>
      </c>
      <c r="F127" s="86"/>
      <c r="G127" s="79">
        <f t="shared" si="4"/>
        <v>0</v>
      </c>
    </row>
    <row r="128" spans="1:11" ht="15" customHeight="1">
      <c r="A128" s="110" t="s">
        <v>267</v>
      </c>
      <c r="B128" s="92" t="s">
        <v>403</v>
      </c>
      <c r="C128" s="95" t="s">
        <v>190</v>
      </c>
      <c r="D128" s="96" t="s">
        <v>158</v>
      </c>
      <c r="E128" s="97">
        <v>20</v>
      </c>
      <c r="F128" s="97"/>
      <c r="G128" s="97">
        <f t="shared" si="4"/>
        <v>0</v>
      </c>
    </row>
    <row r="129" spans="1:11" s="72" customFormat="1" ht="15" customHeight="1">
      <c r="A129" s="76"/>
      <c r="B129" s="92"/>
      <c r="C129" s="77"/>
      <c r="D129" s="78"/>
      <c r="E129" s="79"/>
      <c r="F129" s="79"/>
      <c r="G129" s="80"/>
      <c r="K129" s="1"/>
    </row>
    <row r="130" spans="1:11" ht="27.75" customHeight="1">
      <c r="A130" s="91" t="s">
        <v>268</v>
      </c>
      <c r="B130" s="92">
        <v>25853</v>
      </c>
      <c r="C130" s="92" t="s">
        <v>200</v>
      </c>
      <c r="D130" s="85"/>
      <c r="E130" s="86"/>
      <c r="F130" s="86"/>
      <c r="G130" s="79"/>
    </row>
    <row r="131" spans="1:11" ht="15" customHeight="1">
      <c r="A131" s="91" t="s">
        <v>269</v>
      </c>
      <c r="B131" s="92" t="s">
        <v>404</v>
      </c>
      <c r="C131" s="95" t="s">
        <v>186</v>
      </c>
      <c r="D131" s="96" t="s">
        <v>158</v>
      </c>
      <c r="E131" s="97">
        <v>40</v>
      </c>
      <c r="F131" s="97"/>
      <c r="G131" s="98">
        <f t="shared" si="4"/>
        <v>0</v>
      </c>
    </row>
    <row r="132" spans="1:11" ht="15" customHeight="1">
      <c r="A132" s="91" t="s">
        <v>270</v>
      </c>
      <c r="B132" s="92" t="s">
        <v>405</v>
      </c>
      <c r="C132" s="92" t="s">
        <v>187</v>
      </c>
      <c r="D132" s="96" t="s">
        <v>158</v>
      </c>
      <c r="E132" s="97">
        <v>40</v>
      </c>
      <c r="F132" s="97"/>
      <c r="G132" s="98">
        <f t="shared" si="4"/>
        <v>0</v>
      </c>
    </row>
    <row r="133" spans="1:11" ht="15" customHeight="1">
      <c r="A133" s="91" t="s">
        <v>271</v>
      </c>
      <c r="B133" s="92" t="s">
        <v>406</v>
      </c>
      <c r="C133" s="95" t="s">
        <v>189</v>
      </c>
      <c r="D133" s="96" t="s">
        <v>158</v>
      </c>
      <c r="E133" s="97">
        <v>20</v>
      </c>
      <c r="F133" s="97"/>
      <c r="G133" s="98">
        <f t="shared" si="4"/>
        <v>0</v>
      </c>
    </row>
    <row r="134" spans="1:11" ht="15" customHeight="1">
      <c r="A134" s="91" t="s">
        <v>272</v>
      </c>
      <c r="B134" s="92" t="s">
        <v>407</v>
      </c>
      <c r="C134" s="88" t="s">
        <v>190</v>
      </c>
      <c r="D134" s="85" t="s">
        <v>158</v>
      </c>
      <c r="E134" s="86">
        <v>20</v>
      </c>
      <c r="F134" s="86"/>
      <c r="G134" s="79">
        <f t="shared" si="4"/>
        <v>0</v>
      </c>
    </row>
    <row r="135" spans="1:11" s="72" customFormat="1" ht="15" customHeight="1">
      <c r="A135" s="76"/>
      <c r="B135" s="92"/>
      <c r="C135" s="77"/>
      <c r="D135" s="78"/>
      <c r="E135" s="79"/>
      <c r="F135" s="79"/>
      <c r="G135" s="80"/>
      <c r="K135" s="1"/>
    </row>
    <row r="136" spans="1:11" ht="38.25">
      <c r="A136" s="91" t="s">
        <v>273</v>
      </c>
      <c r="B136" s="92">
        <v>20889</v>
      </c>
      <c r="C136" s="88" t="s">
        <v>201</v>
      </c>
      <c r="D136" s="85"/>
      <c r="E136" s="86"/>
      <c r="F136" s="86"/>
      <c r="G136" s="79"/>
    </row>
    <row r="137" spans="1:11" ht="15" customHeight="1">
      <c r="A137" s="91" t="s">
        <v>274</v>
      </c>
      <c r="B137" s="92" t="s">
        <v>408</v>
      </c>
      <c r="C137" s="95" t="s">
        <v>162</v>
      </c>
      <c r="D137" s="96" t="s">
        <v>158</v>
      </c>
      <c r="E137" s="97">
        <v>30</v>
      </c>
      <c r="F137" s="97"/>
      <c r="G137" s="98">
        <f t="shared" si="4"/>
        <v>0</v>
      </c>
    </row>
    <row r="138" spans="1:11" ht="15" customHeight="1">
      <c r="A138" s="91" t="s">
        <v>275</v>
      </c>
      <c r="B138" s="92" t="s">
        <v>409</v>
      </c>
      <c r="C138" s="92" t="s">
        <v>163</v>
      </c>
      <c r="D138" s="96" t="s">
        <v>158</v>
      </c>
      <c r="E138" s="97">
        <v>30</v>
      </c>
      <c r="F138" s="97"/>
      <c r="G138" s="98">
        <f t="shared" si="4"/>
        <v>0</v>
      </c>
    </row>
    <row r="139" spans="1:11" ht="15" customHeight="1">
      <c r="A139" s="91" t="s">
        <v>276</v>
      </c>
      <c r="B139" s="92" t="s">
        <v>410</v>
      </c>
      <c r="C139" s="95" t="s">
        <v>165</v>
      </c>
      <c r="D139" s="96" t="s">
        <v>158</v>
      </c>
      <c r="E139" s="97">
        <v>30</v>
      </c>
      <c r="F139" s="97"/>
      <c r="G139" s="98">
        <f t="shared" si="4"/>
        <v>0</v>
      </c>
    </row>
    <row r="140" spans="1:11" ht="15" customHeight="1">
      <c r="A140" s="91" t="s">
        <v>277</v>
      </c>
      <c r="B140" s="92" t="s">
        <v>411</v>
      </c>
      <c r="C140" s="103" t="s">
        <v>166</v>
      </c>
      <c r="D140" s="84" t="s">
        <v>158</v>
      </c>
      <c r="E140" s="79">
        <v>30</v>
      </c>
      <c r="F140" s="79"/>
      <c r="G140" s="79">
        <f t="shared" si="4"/>
        <v>0</v>
      </c>
    </row>
    <row r="141" spans="1:11" ht="15" customHeight="1">
      <c r="A141" s="91" t="s">
        <v>278</v>
      </c>
      <c r="B141" s="92" t="s">
        <v>412</v>
      </c>
      <c r="C141" s="88" t="s">
        <v>169</v>
      </c>
      <c r="D141" s="85" t="s">
        <v>158</v>
      </c>
      <c r="E141" s="86">
        <v>30</v>
      </c>
      <c r="F141" s="86"/>
      <c r="G141" s="79">
        <f t="shared" si="4"/>
        <v>0</v>
      </c>
    </row>
    <row r="142" spans="1:11" ht="15" customHeight="1">
      <c r="A142" s="91" t="s">
        <v>279</v>
      </c>
      <c r="B142" s="92" t="s">
        <v>413</v>
      </c>
      <c r="C142" s="95" t="s">
        <v>170</v>
      </c>
      <c r="D142" s="96" t="s">
        <v>158</v>
      </c>
      <c r="E142" s="97">
        <v>30</v>
      </c>
      <c r="F142" s="97"/>
      <c r="G142" s="98">
        <f t="shared" si="4"/>
        <v>0</v>
      </c>
    </row>
    <row r="143" spans="1:11" ht="15" customHeight="1">
      <c r="A143" s="91" t="s">
        <v>280</v>
      </c>
      <c r="B143" s="92" t="s">
        <v>414</v>
      </c>
      <c r="C143" s="92" t="s">
        <v>186</v>
      </c>
      <c r="D143" s="96" t="s">
        <v>158</v>
      </c>
      <c r="E143" s="97">
        <v>30</v>
      </c>
      <c r="F143" s="97"/>
      <c r="G143" s="98">
        <f t="shared" si="4"/>
        <v>0</v>
      </c>
    </row>
    <row r="144" spans="1:11" ht="15" customHeight="1">
      <c r="A144" s="91" t="s">
        <v>281</v>
      </c>
      <c r="B144" s="92" t="s">
        <v>415</v>
      </c>
      <c r="C144" s="95" t="s">
        <v>187</v>
      </c>
      <c r="D144" s="96" t="s">
        <v>158</v>
      </c>
      <c r="E144" s="97">
        <v>30</v>
      </c>
      <c r="F144" s="97"/>
      <c r="G144" s="98">
        <f t="shared" si="4"/>
        <v>0</v>
      </c>
    </row>
    <row r="145" spans="1:11" s="72" customFormat="1" ht="15" customHeight="1">
      <c r="A145" s="91"/>
      <c r="B145" s="92"/>
      <c r="C145" s="94"/>
      <c r="D145" s="85"/>
      <c r="E145" s="86"/>
      <c r="F145" s="86"/>
      <c r="G145" s="79"/>
      <c r="K145" s="1"/>
    </row>
    <row r="146" spans="1:11" ht="38.25">
      <c r="A146" s="91" t="s">
        <v>282</v>
      </c>
      <c r="B146" s="92">
        <v>25854</v>
      </c>
      <c r="C146" s="92" t="s">
        <v>202</v>
      </c>
      <c r="D146" s="85" t="s">
        <v>119</v>
      </c>
      <c r="E146" s="86">
        <v>200</v>
      </c>
      <c r="F146" s="86"/>
      <c r="G146" s="79">
        <f t="shared" si="4"/>
        <v>0</v>
      </c>
    </row>
    <row r="147" spans="1:11" s="72" customFormat="1" ht="15" customHeight="1">
      <c r="A147" s="91"/>
      <c r="B147" s="119"/>
      <c r="C147" s="87"/>
      <c r="D147" s="85"/>
      <c r="E147" s="86"/>
      <c r="F147" s="86"/>
      <c r="G147" s="79"/>
      <c r="K147" s="1"/>
    </row>
    <row r="148" spans="1:11" ht="15" customHeight="1" thickBot="1">
      <c r="A148" s="121"/>
      <c r="B148" s="121"/>
      <c r="C148" s="89" t="s">
        <v>307</v>
      </c>
      <c r="D148" s="90"/>
      <c r="E148" s="90"/>
      <c r="F148" s="102"/>
      <c r="G148" s="99">
        <f>SUM(G76:G146)</f>
        <v>0</v>
      </c>
    </row>
    <row r="149" spans="1:11" ht="15" customHeight="1" thickTop="1">
      <c r="A149" s="91"/>
      <c r="B149" s="119"/>
      <c r="C149" s="87"/>
      <c r="D149" s="85"/>
      <c r="E149" s="86"/>
      <c r="F149" s="86"/>
      <c r="G149" s="79"/>
    </row>
    <row r="150" spans="1:11" s="16" customFormat="1" ht="26.45" customHeight="1">
      <c r="A150" s="76" t="s">
        <v>126</v>
      </c>
      <c r="B150" s="76"/>
      <c r="C150" s="105" t="s">
        <v>182</v>
      </c>
      <c r="D150" s="78"/>
      <c r="E150" s="79"/>
      <c r="F150" s="80"/>
      <c r="G150" s="80"/>
      <c r="K150" s="2"/>
    </row>
    <row r="151" spans="1:11" s="16" customFormat="1" ht="15" customHeight="1">
      <c r="A151" s="76"/>
      <c r="B151" s="92"/>
      <c r="C151" s="77"/>
      <c r="D151" s="78"/>
      <c r="E151" s="79"/>
      <c r="F151" s="79"/>
      <c r="G151" s="80"/>
      <c r="K151" s="2"/>
    </row>
    <row r="152" spans="1:11" ht="51">
      <c r="A152" s="91" t="s">
        <v>2</v>
      </c>
      <c r="B152" s="92">
        <v>20442</v>
      </c>
      <c r="C152" s="92" t="s">
        <v>184</v>
      </c>
      <c r="D152" s="85"/>
      <c r="E152" s="86"/>
      <c r="F152" s="86"/>
      <c r="G152" s="79"/>
    </row>
    <row r="153" spans="1:11" ht="15" customHeight="1">
      <c r="A153" s="91" t="s">
        <v>283</v>
      </c>
      <c r="B153" s="92" t="s">
        <v>416</v>
      </c>
      <c r="C153" s="95" t="s">
        <v>166</v>
      </c>
      <c r="D153" s="96" t="s">
        <v>185</v>
      </c>
      <c r="E153" s="97">
        <v>8</v>
      </c>
      <c r="F153" s="97"/>
      <c r="G153" s="98">
        <f>F153*E153</f>
        <v>0</v>
      </c>
    </row>
    <row r="154" spans="1:11" ht="15" customHeight="1">
      <c r="A154" s="91" t="s">
        <v>284</v>
      </c>
      <c r="B154" s="92" t="s">
        <v>417</v>
      </c>
      <c r="C154" s="92" t="s">
        <v>169</v>
      </c>
      <c r="D154" s="96" t="s">
        <v>185</v>
      </c>
      <c r="E154" s="97">
        <v>8</v>
      </c>
      <c r="F154" s="97"/>
      <c r="G154" s="98">
        <f t="shared" ref="G154:G178" si="5">F154*E154</f>
        <v>0</v>
      </c>
    </row>
    <row r="155" spans="1:11" ht="15" customHeight="1">
      <c r="A155" s="91" t="s">
        <v>285</v>
      </c>
      <c r="B155" s="92" t="s">
        <v>418</v>
      </c>
      <c r="C155" s="95" t="s">
        <v>170</v>
      </c>
      <c r="D155" s="96" t="s">
        <v>185</v>
      </c>
      <c r="E155" s="97">
        <v>8</v>
      </c>
      <c r="F155" s="97"/>
      <c r="G155" s="98">
        <f t="shared" si="5"/>
        <v>0</v>
      </c>
    </row>
    <row r="156" spans="1:11" ht="15" customHeight="1">
      <c r="A156" s="91" t="s">
        <v>286</v>
      </c>
      <c r="B156" s="92" t="s">
        <v>419</v>
      </c>
      <c r="C156" s="88" t="s">
        <v>186</v>
      </c>
      <c r="D156" s="85" t="s">
        <v>185</v>
      </c>
      <c r="E156" s="86">
        <v>8</v>
      </c>
      <c r="F156" s="86"/>
      <c r="G156" s="79">
        <f t="shared" si="5"/>
        <v>0</v>
      </c>
    </row>
    <row r="157" spans="1:11" ht="15" customHeight="1">
      <c r="A157" s="91" t="s">
        <v>287</v>
      </c>
      <c r="B157" s="92" t="s">
        <v>420</v>
      </c>
      <c r="C157" s="95" t="s">
        <v>187</v>
      </c>
      <c r="D157" s="96" t="s">
        <v>185</v>
      </c>
      <c r="E157" s="97">
        <v>8</v>
      </c>
      <c r="F157" s="97"/>
      <c r="G157" s="98">
        <f t="shared" si="5"/>
        <v>0</v>
      </c>
    </row>
    <row r="158" spans="1:11" ht="15" customHeight="1">
      <c r="A158" s="91" t="s">
        <v>288</v>
      </c>
      <c r="B158" s="92" t="s">
        <v>421</v>
      </c>
      <c r="C158" s="92" t="s">
        <v>188</v>
      </c>
      <c r="D158" s="96" t="s">
        <v>185</v>
      </c>
      <c r="E158" s="97">
        <v>4</v>
      </c>
      <c r="F158" s="97"/>
      <c r="G158" s="98">
        <f t="shared" si="5"/>
        <v>0</v>
      </c>
    </row>
    <row r="159" spans="1:11" ht="15" customHeight="1">
      <c r="A159" s="91" t="s">
        <v>289</v>
      </c>
      <c r="B159" s="92" t="s">
        <v>422</v>
      </c>
      <c r="C159" s="103" t="s">
        <v>189</v>
      </c>
      <c r="D159" s="84" t="s">
        <v>185</v>
      </c>
      <c r="E159" s="79">
        <v>2</v>
      </c>
      <c r="F159" s="79"/>
      <c r="G159" s="79">
        <f t="shared" si="5"/>
        <v>0</v>
      </c>
    </row>
    <row r="160" spans="1:11" ht="15" customHeight="1">
      <c r="A160" s="91" t="s">
        <v>290</v>
      </c>
      <c r="B160" s="92" t="s">
        <v>423</v>
      </c>
      <c r="C160" s="88" t="s">
        <v>190</v>
      </c>
      <c r="D160" s="85" t="s">
        <v>185</v>
      </c>
      <c r="E160" s="86">
        <v>2</v>
      </c>
      <c r="F160" s="86"/>
      <c r="G160" s="79">
        <f t="shared" si="5"/>
        <v>0</v>
      </c>
    </row>
    <row r="161" spans="1:11" s="72" customFormat="1" ht="15" customHeight="1">
      <c r="A161" s="76"/>
      <c r="B161" s="92"/>
      <c r="C161" s="77"/>
      <c r="D161" s="78"/>
      <c r="E161" s="79"/>
      <c r="F161" s="79"/>
      <c r="G161" s="80"/>
      <c r="K161" s="1"/>
    </row>
    <row r="162" spans="1:11" ht="51">
      <c r="A162" s="91" t="s">
        <v>47</v>
      </c>
      <c r="B162" s="92">
        <v>20443</v>
      </c>
      <c r="C162" s="88" t="s">
        <v>191</v>
      </c>
      <c r="D162" s="85"/>
      <c r="E162" s="86"/>
      <c r="F162" s="86"/>
      <c r="G162" s="79"/>
    </row>
    <row r="163" spans="1:11" ht="15" customHeight="1">
      <c r="A163" s="91" t="s">
        <v>291</v>
      </c>
      <c r="B163" s="92" t="s">
        <v>424</v>
      </c>
      <c r="C163" s="95" t="s">
        <v>162</v>
      </c>
      <c r="D163" s="96" t="s">
        <v>185</v>
      </c>
      <c r="E163" s="97">
        <v>10</v>
      </c>
      <c r="F163" s="97"/>
      <c r="G163" s="98">
        <f t="shared" si="5"/>
        <v>0</v>
      </c>
    </row>
    <row r="164" spans="1:11" ht="15" customHeight="1">
      <c r="A164" s="91" t="s">
        <v>292</v>
      </c>
      <c r="B164" s="92" t="s">
        <v>425</v>
      </c>
      <c r="C164" s="92" t="s">
        <v>163</v>
      </c>
      <c r="D164" s="96" t="s">
        <v>185</v>
      </c>
      <c r="E164" s="97">
        <v>10</v>
      </c>
      <c r="F164" s="97"/>
      <c r="G164" s="98">
        <f t="shared" si="5"/>
        <v>0</v>
      </c>
    </row>
    <row r="165" spans="1:11" ht="15" customHeight="1">
      <c r="A165" s="91" t="s">
        <v>293</v>
      </c>
      <c r="B165" s="92" t="s">
        <v>426</v>
      </c>
      <c r="C165" s="103" t="s">
        <v>165</v>
      </c>
      <c r="D165" s="84" t="s">
        <v>185</v>
      </c>
      <c r="E165" s="79">
        <v>10</v>
      </c>
      <c r="F165" s="79"/>
      <c r="G165" s="79">
        <f t="shared" si="5"/>
        <v>0</v>
      </c>
    </row>
    <row r="166" spans="1:11" ht="15" customHeight="1">
      <c r="A166" s="91" t="s">
        <v>294</v>
      </c>
      <c r="B166" s="92" t="s">
        <v>427</v>
      </c>
      <c r="C166" s="88" t="s">
        <v>166</v>
      </c>
      <c r="D166" s="85" t="s">
        <v>185</v>
      </c>
      <c r="E166" s="86">
        <v>10</v>
      </c>
      <c r="F166" s="86"/>
      <c r="G166" s="79">
        <f t="shared" si="5"/>
        <v>0</v>
      </c>
    </row>
    <row r="167" spans="1:11" ht="15" customHeight="1">
      <c r="A167" s="91" t="s">
        <v>295</v>
      </c>
      <c r="B167" s="92" t="s">
        <v>428</v>
      </c>
      <c r="C167" s="95" t="s">
        <v>169</v>
      </c>
      <c r="D167" s="96" t="s">
        <v>185</v>
      </c>
      <c r="E167" s="97">
        <v>10</v>
      </c>
      <c r="F167" s="97"/>
      <c r="G167" s="98">
        <f t="shared" si="5"/>
        <v>0</v>
      </c>
    </row>
    <row r="168" spans="1:11" ht="15" customHeight="1">
      <c r="A168" s="91" t="s">
        <v>296</v>
      </c>
      <c r="B168" s="92" t="s">
        <v>429</v>
      </c>
      <c r="C168" s="92" t="s">
        <v>170</v>
      </c>
      <c r="D168" s="96" t="s">
        <v>185</v>
      </c>
      <c r="E168" s="97">
        <v>6</v>
      </c>
      <c r="F168" s="97"/>
      <c r="G168" s="98">
        <f t="shared" si="5"/>
        <v>0</v>
      </c>
    </row>
    <row r="169" spans="1:11" ht="15" customHeight="1">
      <c r="A169" s="91" t="s">
        <v>297</v>
      </c>
      <c r="B169" s="92" t="s">
        <v>430</v>
      </c>
      <c r="C169" s="103" t="s">
        <v>186</v>
      </c>
      <c r="D169" s="84" t="s">
        <v>185</v>
      </c>
      <c r="E169" s="79">
        <v>4</v>
      </c>
      <c r="F169" s="79"/>
      <c r="G169" s="79">
        <f t="shared" si="5"/>
        <v>0</v>
      </c>
    </row>
    <row r="170" spans="1:11" ht="15" customHeight="1">
      <c r="A170" s="91" t="s">
        <v>298</v>
      </c>
      <c r="B170" s="92" t="s">
        <v>431</v>
      </c>
      <c r="C170" s="88" t="s">
        <v>187</v>
      </c>
      <c r="D170" s="85" t="s">
        <v>185</v>
      </c>
      <c r="E170" s="86">
        <v>4</v>
      </c>
      <c r="F170" s="86"/>
      <c r="G170" s="79">
        <f t="shared" si="5"/>
        <v>0</v>
      </c>
    </row>
    <row r="171" spans="1:11" ht="15" customHeight="1">
      <c r="A171" s="91" t="s">
        <v>299</v>
      </c>
      <c r="B171" s="92" t="s">
        <v>432</v>
      </c>
      <c r="C171" s="95" t="s">
        <v>188</v>
      </c>
      <c r="D171" s="96" t="s">
        <v>185</v>
      </c>
      <c r="E171" s="97">
        <v>4</v>
      </c>
      <c r="F171" s="97"/>
      <c r="G171" s="98">
        <f t="shared" si="5"/>
        <v>0</v>
      </c>
    </row>
    <row r="172" spans="1:11" s="72" customFormat="1" ht="15" customHeight="1">
      <c r="A172" s="76"/>
      <c r="B172" s="92"/>
      <c r="C172" s="77"/>
      <c r="D172" s="78"/>
      <c r="E172" s="79"/>
      <c r="F172" s="79"/>
      <c r="G172" s="80"/>
      <c r="K172" s="1"/>
    </row>
    <row r="173" spans="1:11" ht="63.75">
      <c r="A173" s="91" t="s">
        <v>49</v>
      </c>
      <c r="B173" s="92">
        <v>20444</v>
      </c>
      <c r="C173" s="88" t="s">
        <v>192</v>
      </c>
      <c r="D173" s="85"/>
      <c r="E173" s="86"/>
      <c r="F173" s="86"/>
      <c r="G173" s="79"/>
    </row>
    <row r="174" spans="1:11" ht="15" customHeight="1">
      <c r="A174" s="91" t="s">
        <v>300</v>
      </c>
      <c r="B174" s="92" t="s">
        <v>433</v>
      </c>
      <c r="C174" s="95" t="s">
        <v>162</v>
      </c>
      <c r="D174" s="96" t="s">
        <v>185</v>
      </c>
      <c r="E174" s="97">
        <v>2</v>
      </c>
      <c r="F174" s="97"/>
      <c r="G174" s="98">
        <f t="shared" si="5"/>
        <v>0</v>
      </c>
    </row>
    <row r="175" spans="1:11" ht="15" customHeight="1">
      <c r="A175" s="91" t="s">
        <v>301</v>
      </c>
      <c r="B175" s="92" t="s">
        <v>434</v>
      </c>
      <c r="C175" s="92" t="s">
        <v>163</v>
      </c>
      <c r="D175" s="96" t="s">
        <v>185</v>
      </c>
      <c r="E175" s="97">
        <v>2</v>
      </c>
      <c r="F175" s="97"/>
      <c r="G175" s="98">
        <f t="shared" si="5"/>
        <v>0</v>
      </c>
    </row>
    <row r="176" spans="1:11" ht="15" customHeight="1">
      <c r="A176" s="91" t="s">
        <v>302</v>
      </c>
      <c r="B176" s="92" t="s">
        <v>435</v>
      </c>
      <c r="C176" s="103" t="s">
        <v>165</v>
      </c>
      <c r="D176" s="84" t="s">
        <v>185</v>
      </c>
      <c r="E176" s="79">
        <v>2</v>
      </c>
      <c r="F176" s="79"/>
      <c r="G176" s="79">
        <f t="shared" si="5"/>
        <v>0</v>
      </c>
    </row>
    <row r="177" spans="1:11" ht="15" customHeight="1">
      <c r="A177" s="91" t="s">
        <v>303</v>
      </c>
      <c r="B177" s="92" t="s">
        <v>436</v>
      </c>
      <c r="C177" s="88" t="s">
        <v>166</v>
      </c>
      <c r="D177" s="85" t="s">
        <v>185</v>
      </c>
      <c r="E177" s="86">
        <v>2</v>
      </c>
      <c r="F177" s="86"/>
      <c r="G177" s="79">
        <f t="shared" si="5"/>
        <v>0</v>
      </c>
    </row>
    <row r="178" spans="1:11" ht="15" customHeight="1">
      <c r="A178" s="91" t="s">
        <v>304</v>
      </c>
      <c r="B178" s="92" t="s">
        <v>437</v>
      </c>
      <c r="C178" s="95" t="s">
        <v>169</v>
      </c>
      <c r="D178" s="96" t="s">
        <v>185</v>
      </c>
      <c r="E178" s="97">
        <v>2</v>
      </c>
      <c r="F178" s="97"/>
      <c r="G178" s="98">
        <f t="shared" si="5"/>
        <v>0</v>
      </c>
    </row>
    <row r="179" spans="1:11" s="71" customFormat="1" ht="15" customHeight="1">
      <c r="A179" s="91"/>
      <c r="B179" s="119"/>
      <c r="C179" s="87"/>
      <c r="D179" s="85"/>
      <c r="E179" s="86"/>
      <c r="F179" s="86"/>
      <c r="G179" s="79"/>
      <c r="K179" s="1"/>
    </row>
    <row r="180" spans="1:11" ht="21" customHeight="1" thickBot="1">
      <c r="A180" s="121"/>
      <c r="B180" s="121"/>
      <c r="C180" s="89" t="s">
        <v>308</v>
      </c>
      <c r="D180" s="90"/>
      <c r="E180" s="90"/>
      <c r="F180" s="102"/>
      <c r="G180" s="99">
        <f>SUM(G153:G178)</f>
        <v>0</v>
      </c>
    </row>
    <row r="181" spans="1:11" ht="12.75" customHeight="1" thickTop="1">
      <c r="D181" s="14"/>
      <c r="E181" s="34"/>
    </row>
    <row r="182" spans="1:11" ht="12.75" customHeight="1">
      <c r="D182" s="14"/>
      <c r="E182" s="34"/>
    </row>
    <row r="183" spans="1:11" ht="12.75" customHeight="1">
      <c r="D183" s="14"/>
      <c r="E183" s="34"/>
    </row>
    <row r="184" spans="1:11" ht="12.75" customHeight="1">
      <c r="D184" s="14"/>
      <c r="E184" s="34"/>
    </row>
    <row r="185" spans="1:11" ht="12.75" customHeight="1">
      <c r="D185" s="14"/>
      <c r="E185" s="34"/>
    </row>
    <row r="186" spans="1:11" ht="12.75" customHeight="1">
      <c r="D186" s="14"/>
      <c r="E186" s="34"/>
    </row>
    <row r="187" spans="1:11" ht="12.75" customHeight="1">
      <c r="D187" s="14"/>
      <c r="E187" s="34"/>
    </row>
    <row r="188" spans="1:11" ht="12.75" customHeight="1">
      <c r="D188" s="14"/>
      <c r="E188" s="34"/>
    </row>
    <row r="189" spans="1:11" ht="12.75" customHeight="1">
      <c r="D189" s="14"/>
      <c r="E189" s="34"/>
    </row>
    <row r="190" spans="1:11" ht="12.75" customHeight="1">
      <c r="D190" s="14"/>
      <c r="E190" s="34"/>
    </row>
    <row r="191" spans="1:11" ht="12.75" customHeight="1">
      <c r="D191" s="14"/>
      <c r="E191" s="34"/>
    </row>
    <row r="192" spans="1:11" ht="12.75" customHeight="1">
      <c r="D192" s="14"/>
      <c r="E192" s="34"/>
    </row>
    <row r="193" spans="4:5" ht="12.75" customHeight="1">
      <c r="D193" s="14"/>
      <c r="E193" s="34"/>
    </row>
    <row r="194" spans="4:5" ht="12.75" customHeight="1">
      <c r="D194" s="14"/>
      <c r="E194" s="34"/>
    </row>
    <row r="195" spans="4:5" ht="12.75" customHeight="1">
      <c r="D195" s="14"/>
      <c r="E195" s="34"/>
    </row>
    <row r="196" spans="4:5" ht="12.75" customHeight="1">
      <c r="D196" s="14"/>
      <c r="E196" s="34"/>
    </row>
    <row r="197" spans="4:5" ht="12.75" customHeight="1">
      <c r="D197" s="14"/>
      <c r="E197" s="34"/>
    </row>
    <row r="198" spans="4:5" ht="12.75" customHeight="1">
      <c r="D198" s="14"/>
      <c r="E198" s="34"/>
    </row>
    <row r="199" spans="4:5" ht="12.75" customHeight="1">
      <c r="D199" s="14"/>
      <c r="E199" s="34"/>
    </row>
    <row r="200" spans="4:5" ht="12.75" customHeight="1">
      <c r="D200" s="14"/>
      <c r="E200" s="34"/>
    </row>
    <row r="201" spans="4:5" ht="12.75" customHeight="1">
      <c r="D201" s="14"/>
      <c r="E201" s="34"/>
    </row>
    <row r="202" spans="4:5" ht="12.75" customHeight="1">
      <c r="D202" s="14"/>
      <c r="E202" s="34"/>
    </row>
    <row r="203" spans="4:5" ht="12.75" customHeight="1">
      <c r="D203" s="14"/>
      <c r="E203" s="34"/>
    </row>
    <row r="204" spans="4:5" ht="12.75" customHeight="1">
      <c r="D204" s="14"/>
      <c r="E204" s="34"/>
    </row>
    <row r="205" spans="4:5" ht="12.75" customHeight="1">
      <c r="D205" s="14"/>
      <c r="E205" s="34"/>
    </row>
    <row r="206" spans="4:5" ht="12.75" customHeight="1">
      <c r="D206" s="14"/>
      <c r="E206" s="34"/>
    </row>
    <row r="207" spans="4:5" ht="12.75" customHeight="1">
      <c r="D207" s="14"/>
      <c r="E207" s="34"/>
    </row>
    <row r="208" spans="4:5" ht="12.75" customHeight="1">
      <c r="D208" s="14"/>
      <c r="E208" s="34"/>
    </row>
    <row r="209" spans="4:5" ht="12.75" customHeight="1">
      <c r="D209" s="14"/>
      <c r="E209" s="34"/>
    </row>
    <row r="210" spans="4:5" ht="12.75" customHeight="1">
      <c r="D210" s="14"/>
      <c r="E210" s="34"/>
    </row>
    <row r="211" spans="4:5" ht="12.75" customHeight="1">
      <c r="D211" s="14"/>
      <c r="E211" s="34"/>
    </row>
    <row r="212" spans="4:5" ht="12.75" customHeight="1">
      <c r="D212" s="14"/>
      <c r="E212" s="34"/>
    </row>
    <row r="213" spans="4:5" ht="12.75" customHeight="1">
      <c r="D213" s="14"/>
      <c r="E213" s="34"/>
    </row>
    <row r="214" spans="4:5" ht="12.75" customHeight="1">
      <c r="D214" s="14"/>
      <c r="E214" s="34"/>
    </row>
    <row r="215" spans="4:5" ht="12.75" customHeight="1">
      <c r="D215" s="14"/>
      <c r="E215" s="34"/>
    </row>
    <row r="216" spans="4:5" ht="12.75" customHeight="1">
      <c r="D216" s="14"/>
      <c r="E216" s="34"/>
    </row>
    <row r="217" spans="4:5" ht="12.75" customHeight="1">
      <c r="D217" s="14"/>
      <c r="E217" s="34"/>
    </row>
    <row r="218" spans="4:5" ht="12.75" customHeight="1">
      <c r="D218" s="14"/>
      <c r="E218" s="34"/>
    </row>
    <row r="219" spans="4:5" ht="12.75" customHeight="1">
      <c r="D219" s="14"/>
      <c r="E219" s="34"/>
    </row>
    <row r="220" spans="4:5" ht="12.75" customHeight="1">
      <c r="D220" s="14"/>
      <c r="E220" s="34"/>
    </row>
    <row r="221" spans="4:5" ht="12.75" customHeight="1">
      <c r="D221" s="14"/>
      <c r="E221" s="34"/>
    </row>
    <row r="222" spans="4:5" ht="12.75" customHeight="1">
      <c r="D222" s="14"/>
      <c r="E222" s="34"/>
    </row>
    <row r="223" spans="4:5" ht="12.75" customHeight="1">
      <c r="D223" s="14"/>
      <c r="E223" s="34"/>
    </row>
    <row r="224" spans="4:5" ht="12.75" customHeight="1">
      <c r="D224" s="14"/>
      <c r="E224" s="34"/>
    </row>
    <row r="225" spans="4:5" ht="12.75" customHeight="1">
      <c r="D225" s="14"/>
      <c r="E225" s="34"/>
    </row>
    <row r="226" spans="4:5" ht="12.75" customHeight="1">
      <c r="D226" s="14"/>
      <c r="E226" s="34"/>
    </row>
    <row r="227" spans="4:5" ht="12.75" customHeight="1">
      <c r="D227" s="14"/>
      <c r="E227" s="34"/>
    </row>
    <row r="228" spans="4:5" ht="12.75" customHeight="1">
      <c r="D228" s="14"/>
      <c r="E228" s="34"/>
    </row>
    <row r="229" spans="4:5" ht="12.75" customHeight="1">
      <c r="D229" s="14"/>
      <c r="E229" s="34"/>
    </row>
    <row r="230" spans="4:5" ht="12.75" customHeight="1">
      <c r="D230" s="14"/>
      <c r="E230" s="34"/>
    </row>
    <row r="231" spans="4:5" ht="12.75" customHeight="1">
      <c r="D231" s="14"/>
      <c r="E231" s="34"/>
    </row>
    <row r="232" spans="4:5" ht="12.75" customHeight="1">
      <c r="D232" s="14"/>
      <c r="E232" s="34"/>
    </row>
    <row r="233" spans="4:5" ht="12.75" customHeight="1">
      <c r="D233" s="14"/>
      <c r="E233" s="34"/>
    </row>
    <row r="234" spans="4:5" ht="12.75" customHeight="1">
      <c r="D234" s="14"/>
      <c r="E234" s="34"/>
    </row>
    <row r="235" spans="4:5" ht="12.75" customHeight="1">
      <c r="D235" s="14"/>
      <c r="E235" s="34"/>
    </row>
    <row r="236" spans="4:5" ht="12.75" customHeight="1">
      <c r="D236" s="14"/>
      <c r="E236" s="34"/>
    </row>
    <row r="237" spans="4:5" ht="12.75" customHeight="1">
      <c r="D237" s="14"/>
      <c r="E237" s="34"/>
    </row>
    <row r="238" spans="4:5" ht="12.75" customHeight="1">
      <c r="D238" s="14"/>
      <c r="E238" s="34"/>
    </row>
    <row r="239" spans="4:5" ht="12.75" customHeight="1">
      <c r="D239" s="14"/>
      <c r="E239" s="34"/>
    </row>
    <row r="240" spans="4:5" ht="12.75" customHeight="1">
      <c r="D240" s="14"/>
      <c r="E240" s="34"/>
    </row>
    <row r="241" spans="4:5" ht="12.75" customHeight="1">
      <c r="D241" s="14"/>
      <c r="E241" s="34"/>
    </row>
    <row r="242" spans="4:5" ht="12.75" customHeight="1">
      <c r="D242" s="14"/>
      <c r="E242" s="34"/>
    </row>
    <row r="243" spans="4:5" ht="12.75" customHeight="1">
      <c r="D243" s="14"/>
      <c r="E243" s="34"/>
    </row>
    <row r="244" spans="4:5" ht="12.75" customHeight="1">
      <c r="D244" s="14"/>
      <c r="E244" s="34"/>
    </row>
    <row r="245" spans="4:5" ht="12.75" customHeight="1">
      <c r="D245" s="14"/>
      <c r="E245" s="34"/>
    </row>
    <row r="246" spans="4:5" ht="12.75" customHeight="1">
      <c r="D246" s="14"/>
      <c r="E246" s="34"/>
    </row>
    <row r="247" spans="4:5" ht="12.75" customHeight="1">
      <c r="D247" s="14"/>
      <c r="E247" s="34"/>
    </row>
    <row r="248" spans="4:5" ht="12.75" customHeight="1">
      <c r="D248" s="14"/>
      <c r="E248" s="34"/>
    </row>
    <row r="249" spans="4:5" ht="12.75" customHeight="1">
      <c r="D249" s="14"/>
      <c r="E249" s="34"/>
    </row>
    <row r="250" spans="4:5" ht="12.75" customHeight="1">
      <c r="D250" s="14"/>
      <c r="E250" s="34"/>
    </row>
    <row r="251" spans="4:5" ht="12.75" customHeight="1">
      <c r="D251" s="14"/>
      <c r="E251" s="34"/>
    </row>
    <row r="252" spans="4:5" ht="12.75" customHeight="1">
      <c r="D252" s="14"/>
      <c r="E252" s="34"/>
    </row>
    <row r="253" spans="4:5" ht="12.75" customHeight="1">
      <c r="D253" s="14"/>
      <c r="E253" s="34"/>
    </row>
    <row r="254" spans="4:5" ht="12.75" customHeight="1">
      <c r="D254" s="14"/>
      <c r="E254" s="34"/>
    </row>
    <row r="255" spans="4:5" ht="12.75" customHeight="1">
      <c r="D255" s="14"/>
      <c r="E255" s="34"/>
    </row>
    <row r="256" spans="4:5" ht="12.75" customHeight="1">
      <c r="D256" s="14"/>
      <c r="E256" s="34"/>
    </row>
    <row r="257" spans="4:5" ht="12.75" customHeight="1">
      <c r="D257" s="14"/>
      <c r="E257" s="34"/>
    </row>
    <row r="258" spans="4:5" ht="12.75" customHeight="1">
      <c r="D258" s="14"/>
      <c r="E258" s="34"/>
    </row>
    <row r="259" spans="4:5" ht="12.75" customHeight="1">
      <c r="D259" s="14"/>
      <c r="E259" s="34"/>
    </row>
    <row r="260" spans="4:5" ht="12.75" customHeight="1">
      <c r="D260" s="14"/>
      <c r="E260" s="34"/>
    </row>
    <row r="261" spans="4:5" ht="12.75" customHeight="1">
      <c r="D261" s="14"/>
      <c r="E261" s="34"/>
    </row>
    <row r="262" spans="4:5" ht="12.75" customHeight="1">
      <c r="D262" s="14"/>
      <c r="E262" s="34"/>
    </row>
    <row r="263" spans="4:5" ht="12.75" customHeight="1">
      <c r="D263" s="14"/>
      <c r="E263" s="34"/>
    </row>
    <row r="264" spans="4:5" ht="12.75" customHeight="1">
      <c r="D264" s="14"/>
      <c r="E264" s="34"/>
    </row>
    <row r="265" spans="4:5" ht="12.75" customHeight="1">
      <c r="D265" s="14"/>
      <c r="E265" s="34"/>
    </row>
    <row r="266" spans="4:5" ht="12.75" customHeight="1">
      <c r="D266" s="14"/>
      <c r="E266" s="34"/>
    </row>
    <row r="267" spans="4:5" ht="12.75" customHeight="1">
      <c r="D267" s="14"/>
      <c r="E267" s="34"/>
    </row>
    <row r="268" spans="4:5" ht="12.75" customHeight="1">
      <c r="D268" s="14"/>
      <c r="E268" s="34"/>
    </row>
    <row r="269" spans="4:5" ht="12.75" customHeight="1">
      <c r="D269" s="14"/>
      <c r="E269" s="34"/>
    </row>
    <row r="270" spans="4:5" ht="12.75" customHeight="1">
      <c r="D270" s="14"/>
      <c r="E270" s="34"/>
    </row>
    <row r="271" spans="4:5" ht="12.75" customHeight="1">
      <c r="D271" s="14"/>
      <c r="E271" s="34"/>
    </row>
    <row r="272" spans="4:5" ht="12.75" customHeight="1">
      <c r="D272" s="14"/>
      <c r="E272" s="34"/>
    </row>
    <row r="273" spans="4:5" ht="12.75" customHeight="1">
      <c r="D273" s="14"/>
      <c r="E273" s="34"/>
    </row>
    <row r="274" spans="4:5" ht="12.75" customHeight="1">
      <c r="D274" s="14"/>
      <c r="E274" s="34"/>
    </row>
    <row r="275" spans="4:5" ht="12.75" customHeight="1">
      <c r="D275" s="14"/>
      <c r="E275" s="34"/>
    </row>
    <row r="276" spans="4:5" ht="12.75" customHeight="1">
      <c r="D276" s="14"/>
      <c r="E276" s="34"/>
    </row>
    <row r="277" spans="4:5" ht="12.75" customHeight="1">
      <c r="D277" s="14"/>
      <c r="E277" s="34"/>
    </row>
    <row r="278" spans="4:5" ht="12.75" customHeight="1">
      <c r="D278" s="14"/>
      <c r="E278" s="34"/>
    </row>
    <row r="279" spans="4:5" ht="12.75" customHeight="1">
      <c r="D279" s="14"/>
      <c r="E279" s="34"/>
    </row>
    <row r="280" spans="4:5" ht="12.75" customHeight="1">
      <c r="D280" s="14"/>
      <c r="E280" s="34"/>
    </row>
    <row r="281" spans="4:5" ht="12.75" customHeight="1">
      <c r="D281" s="14"/>
      <c r="E281" s="34"/>
    </row>
    <row r="282" spans="4:5" ht="12.75" customHeight="1">
      <c r="D282" s="14"/>
      <c r="E282" s="34"/>
    </row>
    <row r="283" spans="4:5" ht="12.75" customHeight="1">
      <c r="D283" s="14"/>
      <c r="E283" s="34"/>
    </row>
    <row r="284" spans="4:5" ht="12.75" customHeight="1">
      <c r="D284" s="14"/>
      <c r="E284" s="34"/>
    </row>
    <row r="285" spans="4:5" ht="12.75" customHeight="1">
      <c r="D285" s="14"/>
      <c r="E285" s="34"/>
    </row>
    <row r="286" spans="4:5" ht="12.75" customHeight="1">
      <c r="D286" s="14"/>
      <c r="E286" s="34"/>
    </row>
    <row r="287" spans="4:5" ht="12.75" customHeight="1">
      <c r="D287" s="14"/>
      <c r="E287" s="34"/>
    </row>
    <row r="288" spans="4:5" ht="12.75" customHeight="1">
      <c r="D288" s="14"/>
      <c r="E288" s="34"/>
    </row>
    <row r="289" spans="4:5" ht="12.75" customHeight="1">
      <c r="D289" s="14"/>
      <c r="E289" s="34"/>
    </row>
    <row r="290" spans="4:5" ht="12.75" customHeight="1">
      <c r="D290" s="14"/>
      <c r="E290" s="34"/>
    </row>
    <row r="291" spans="4:5" ht="12.75" customHeight="1">
      <c r="D291" s="14"/>
      <c r="E291" s="34"/>
    </row>
    <row r="292" spans="4:5" ht="12.75" customHeight="1">
      <c r="D292" s="14"/>
      <c r="E292" s="34"/>
    </row>
    <row r="293" spans="4:5" ht="12.75" customHeight="1">
      <c r="D293" s="14"/>
      <c r="E293" s="34"/>
    </row>
    <row r="294" spans="4:5" ht="12.75" customHeight="1">
      <c r="D294" s="14"/>
      <c r="E294" s="34"/>
    </row>
    <row r="295" spans="4:5" ht="12.75" customHeight="1">
      <c r="D295" s="14"/>
      <c r="E295" s="34"/>
    </row>
    <row r="296" spans="4:5" ht="12.75" customHeight="1">
      <c r="D296" s="14"/>
      <c r="E296" s="34"/>
    </row>
    <row r="297" spans="4:5" ht="12.75" customHeight="1">
      <c r="D297" s="14"/>
      <c r="E297" s="34"/>
    </row>
    <row r="298" spans="4:5" ht="12.75" customHeight="1">
      <c r="D298" s="14"/>
      <c r="E298" s="34"/>
    </row>
    <row r="299" spans="4:5" ht="12.75" customHeight="1">
      <c r="D299" s="14"/>
      <c r="E299" s="34"/>
    </row>
    <row r="300" spans="4:5" ht="12.75" customHeight="1">
      <c r="D300" s="14"/>
      <c r="E300" s="34"/>
    </row>
    <row r="301" spans="4:5" ht="12.75" customHeight="1">
      <c r="D301" s="14"/>
      <c r="E301" s="34"/>
    </row>
    <row r="302" spans="4:5" ht="12.75" customHeight="1">
      <c r="D302" s="14"/>
      <c r="E302" s="34"/>
    </row>
    <row r="303" spans="4:5" ht="12.75" customHeight="1">
      <c r="D303" s="14"/>
      <c r="E303" s="34"/>
    </row>
    <row r="304" spans="4:5" ht="12.75" customHeight="1">
      <c r="D304" s="14"/>
      <c r="E304" s="34"/>
    </row>
    <row r="305" spans="4:5" ht="12.75" customHeight="1">
      <c r="D305" s="14"/>
      <c r="E305" s="34"/>
    </row>
    <row r="306" spans="4:5" ht="12.75" customHeight="1">
      <c r="D306" s="14"/>
      <c r="E306" s="34"/>
    </row>
    <row r="307" spans="4:5" ht="12.75" customHeight="1">
      <c r="D307" s="14"/>
      <c r="E307" s="34"/>
    </row>
    <row r="308" spans="4:5" ht="12.75" customHeight="1">
      <c r="D308" s="14"/>
      <c r="E308" s="34"/>
    </row>
    <row r="309" spans="4:5" ht="12.75" customHeight="1">
      <c r="D309" s="14"/>
      <c r="E309" s="34"/>
    </row>
    <row r="310" spans="4:5" ht="12.75" customHeight="1">
      <c r="D310" s="14"/>
      <c r="E310" s="34"/>
    </row>
    <row r="311" spans="4:5" ht="12.75" customHeight="1">
      <c r="D311" s="14"/>
      <c r="E311" s="34"/>
    </row>
    <row r="312" spans="4:5" ht="12.75" customHeight="1">
      <c r="D312" s="14"/>
      <c r="E312" s="34"/>
    </row>
    <row r="313" spans="4:5" ht="12.75" customHeight="1">
      <c r="D313" s="14"/>
      <c r="E313" s="34"/>
    </row>
    <row r="314" spans="4:5" ht="12.75" customHeight="1">
      <c r="D314" s="14"/>
      <c r="E314" s="34"/>
    </row>
    <row r="315" spans="4:5" ht="12.75" customHeight="1">
      <c r="D315" s="14"/>
      <c r="E315" s="34"/>
    </row>
    <row r="316" spans="4:5" ht="12.75" customHeight="1">
      <c r="D316" s="14"/>
      <c r="E316" s="34"/>
    </row>
    <row r="317" spans="4:5" ht="12.75" customHeight="1">
      <c r="D317" s="14"/>
      <c r="E317" s="34"/>
    </row>
    <row r="318" spans="4:5" ht="12.75" customHeight="1">
      <c r="D318" s="14"/>
      <c r="E318" s="34"/>
    </row>
    <row r="319" spans="4:5" ht="12.75" customHeight="1">
      <c r="D319" s="14"/>
      <c r="E319" s="34"/>
    </row>
    <row r="320" spans="4:5" ht="12.75" customHeight="1">
      <c r="D320" s="14"/>
      <c r="E320" s="34"/>
    </row>
    <row r="321" spans="4:5" ht="12.75" customHeight="1">
      <c r="D321" s="14"/>
      <c r="E321" s="34"/>
    </row>
    <row r="322" spans="4:5" ht="12.75" customHeight="1">
      <c r="D322" s="14"/>
      <c r="E322" s="34"/>
    </row>
    <row r="323" spans="4:5" ht="12.75" customHeight="1">
      <c r="D323" s="14"/>
      <c r="E323" s="34"/>
    </row>
    <row r="324" spans="4:5" ht="12.75" customHeight="1">
      <c r="D324" s="14"/>
      <c r="E324" s="34"/>
    </row>
    <row r="325" spans="4:5" ht="12.75" customHeight="1">
      <c r="D325" s="14"/>
      <c r="E325" s="34"/>
    </row>
    <row r="326" spans="4:5" ht="12.75" customHeight="1">
      <c r="D326" s="14"/>
      <c r="E326" s="34"/>
    </row>
    <row r="327" spans="4:5" ht="12.75" customHeight="1">
      <c r="D327" s="14"/>
      <c r="E327" s="34"/>
    </row>
    <row r="328" spans="4:5" ht="12.75" customHeight="1">
      <c r="D328" s="14"/>
      <c r="E328" s="34"/>
    </row>
    <row r="329" spans="4:5" ht="12.75" customHeight="1">
      <c r="D329" s="14"/>
      <c r="E329" s="34"/>
    </row>
    <row r="330" spans="4:5" ht="12.75" customHeight="1">
      <c r="D330" s="14"/>
      <c r="E330" s="34"/>
    </row>
    <row r="331" spans="4:5" ht="12.75" customHeight="1">
      <c r="D331" s="14"/>
      <c r="E331" s="34"/>
    </row>
    <row r="332" spans="4:5" ht="12.75" customHeight="1">
      <c r="D332" s="14"/>
      <c r="E332" s="34"/>
    </row>
    <row r="333" spans="4:5" ht="12.75" customHeight="1">
      <c r="D333" s="14"/>
      <c r="E333" s="34"/>
    </row>
    <row r="334" spans="4:5" ht="12.75" customHeight="1">
      <c r="D334" s="14"/>
      <c r="E334" s="34"/>
    </row>
    <row r="335" spans="4:5" ht="12.75" customHeight="1">
      <c r="D335" s="14"/>
      <c r="E335" s="34"/>
    </row>
    <row r="336" spans="4:5" ht="12.75" customHeight="1">
      <c r="D336" s="14"/>
      <c r="E336" s="34"/>
    </row>
    <row r="337" spans="4:5" ht="12.75" customHeight="1">
      <c r="D337" s="14"/>
      <c r="E337" s="34"/>
    </row>
    <row r="338" spans="4:5" ht="12.75" customHeight="1">
      <c r="D338" s="14"/>
      <c r="E338" s="34"/>
    </row>
    <row r="339" spans="4:5" ht="12.75" customHeight="1">
      <c r="D339" s="14"/>
      <c r="E339" s="34"/>
    </row>
    <row r="340" spans="4:5" ht="12.75" customHeight="1">
      <c r="D340" s="14"/>
      <c r="E340" s="34"/>
    </row>
    <row r="341" spans="4:5" ht="12.75" customHeight="1">
      <c r="D341" s="14"/>
      <c r="E341" s="34"/>
    </row>
    <row r="342" spans="4:5" ht="12.75" customHeight="1">
      <c r="D342" s="14"/>
      <c r="E342" s="34"/>
    </row>
    <row r="343" spans="4:5" ht="12.75" customHeight="1">
      <c r="D343" s="14"/>
      <c r="E343" s="34"/>
    </row>
    <row r="344" spans="4:5" ht="12.75" customHeight="1">
      <c r="D344" s="14"/>
      <c r="E344" s="34"/>
    </row>
    <row r="345" spans="4:5" ht="12.75" customHeight="1">
      <c r="D345" s="14"/>
      <c r="E345" s="34"/>
    </row>
    <row r="346" spans="4:5" ht="12.75" customHeight="1">
      <c r="D346" s="14"/>
      <c r="E346" s="34"/>
    </row>
    <row r="347" spans="4:5" ht="12.75" customHeight="1">
      <c r="D347" s="14"/>
      <c r="E347" s="34"/>
    </row>
    <row r="348" spans="4:5" ht="12.75" customHeight="1">
      <c r="D348" s="14"/>
      <c r="E348" s="34"/>
    </row>
    <row r="349" spans="4:5" ht="12.75" customHeight="1">
      <c r="D349" s="14"/>
      <c r="E349" s="34"/>
    </row>
    <row r="350" spans="4:5" ht="12.75" customHeight="1">
      <c r="D350" s="14"/>
      <c r="E350" s="34"/>
    </row>
    <row r="351" spans="4:5" ht="12.75" customHeight="1">
      <c r="D351" s="14"/>
      <c r="E351" s="34"/>
    </row>
    <row r="352" spans="4:5" ht="12.75" customHeight="1">
      <c r="D352" s="14"/>
      <c r="E352" s="34"/>
    </row>
    <row r="353" spans="4:5" ht="12.75" customHeight="1">
      <c r="D353" s="14"/>
      <c r="E353" s="34"/>
    </row>
    <row r="354" spans="4:5" ht="12.75" customHeight="1">
      <c r="D354" s="14"/>
      <c r="E354" s="34"/>
    </row>
    <row r="355" spans="4:5" ht="12.75" customHeight="1">
      <c r="D355" s="14"/>
      <c r="E355" s="34"/>
    </row>
    <row r="356" spans="4:5" ht="12.75" customHeight="1">
      <c r="D356" s="14"/>
      <c r="E356" s="34"/>
    </row>
    <row r="357" spans="4:5" ht="12.75" customHeight="1">
      <c r="D357" s="14"/>
      <c r="E357" s="34"/>
    </row>
    <row r="358" spans="4:5" ht="12.75" customHeight="1">
      <c r="D358" s="14"/>
      <c r="E358" s="34"/>
    </row>
    <row r="359" spans="4:5" ht="12.75" customHeight="1">
      <c r="D359" s="14"/>
      <c r="E359" s="34"/>
    </row>
    <row r="360" spans="4:5" ht="12.75" customHeight="1">
      <c r="D360" s="14"/>
      <c r="E360" s="34"/>
    </row>
    <row r="361" spans="4:5" ht="12.75" customHeight="1">
      <c r="D361" s="14"/>
      <c r="E361" s="34"/>
    </row>
    <row r="362" spans="4:5" ht="12.75" customHeight="1">
      <c r="D362" s="14"/>
      <c r="E362" s="34"/>
    </row>
    <row r="363" spans="4:5" ht="12.75" customHeight="1">
      <c r="D363" s="14"/>
      <c r="E363" s="34"/>
    </row>
    <row r="364" spans="4:5" ht="12.75" customHeight="1">
      <c r="D364" s="14"/>
      <c r="E364" s="34"/>
    </row>
    <row r="365" spans="4:5" ht="12.75" customHeight="1">
      <c r="D365" s="14"/>
      <c r="E365" s="34"/>
    </row>
    <row r="366" spans="4:5" ht="12.75" customHeight="1">
      <c r="D366" s="14"/>
      <c r="E366" s="34"/>
    </row>
    <row r="367" spans="4:5" ht="12.75" customHeight="1">
      <c r="D367" s="14"/>
      <c r="E367" s="34"/>
    </row>
    <row r="368" spans="4:5" ht="12.75" customHeight="1">
      <c r="D368" s="14"/>
      <c r="E368" s="34"/>
    </row>
    <row r="369" spans="4:5" ht="12.75" customHeight="1">
      <c r="D369" s="14"/>
      <c r="E369" s="34"/>
    </row>
    <row r="370" spans="4:5" ht="12.75" customHeight="1">
      <c r="D370" s="14"/>
      <c r="E370" s="34"/>
    </row>
    <row r="371" spans="4:5" ht="12.75" customHeight="1">
      <c r="D371" s="14"/>
      <c r="E371" s="34"/>
    </row>
    <row r="372" spans="4:5" ht="12.75" customHeight="1">
      <c r="D372" s="14"/>
      <c r="E372" s="34"/>
    </row>
    <row r="373" spans="4:5" ht="12.75" customHeight="1">
      <c r="D373" s="14"/>
      <c r="E373" s="34"/>
    </row>
    <row r="374" spans="4:5" ht="12.75" customHeight="1">
      <c r="D374" s="14"/>
      <c r="E374" s="34"/>
    </row>
    <row r="375" spans="4:5" ht="12.75" customHeight="1">
      <c r="D375" s="14"/>
      <c r="E375" s="34"/>
    </row>
    <row r="376" spans="4:5" ht="12.75" customHeight="1">
      <c r="D376" s="14"/>
      <c r="E376" s="34"/>
    </row>
    <row r="377" spans="4:5" ht="12.75" customHeight="1">
      <c r="D377" s="14"/>
      <c r="E377" s="34"/>
    </row>
    <row r="378" spans="4:5" ht="12.75" customHeight="1">
      <c r="D378" s="14"/>
      <c r="E378" s="34"/>
    </row>
    <row r="379" spans="4:5" ht="12.75" customHeight="1">
      <c r="D379" s="14"/>
      <c r="E379" s="34"/>
    </row>
    <row r="380" spans="4:5" ht="12.75" customHeight="1">
      <c r="D380" s="14"/>
      <c r="E380" s="34"/>
    </row>
    <row r="381" spans="4:5" ht="12.75" customHeight="1">
      <c r="D381" s="14"/>
      <c r="E381" s="34"/>
    </row>
    <row r="382" spans="4:5" ht="12.75" customHeight="1">
      <c r="D382" s="14"/>
      <c r="E382" s="34"/>
    </row>
    <row r="383" spans="4:5" ht="12.75" customHeight="1">
      <c r="D383" s="14"/>
      <c r="E383" s="34"/>
    </row>
    <row r="384" spans="4:5" ht="12.75" customHeight="1">
      <c r="D384" s="14"/>
      <c r="E384" s="34"/>
    </row>
    <row r="385" spans="4:5" ht="12.75" customHeight="1">
      <c r="D385" s="14"/>
      <c r="E385" s="34"/>
    </row>
    <row r="386" spans="4:5" ht="12.75" customHeight="1">
      <c r="D386" s="14"/>
      <c r="E386" s="34"/>
    </row>
    <row r="387" spans="4:5" ht="12.75" customHeight="1">
      <c r="D387" s="14"/>
      <c r="E387" s="34"/>
    </row>
    <row r="388" spans="4:5" ht="12.75" customHeight="1">
      <c r="D388" s="14"/>
      <c r="E388" s="34"/>
    </row>
    <row r="389" spans="4:5" ht="12.75" customHeight="1">
      <c r="D389" s="14"/>
      <c r="E389" s="34"/>
    </row>
    <row r="390" spans="4:5" ht="12.75" customHeight="1">
      <c r="D390" s="14"/>
      <c r="E390" s="34"/>
    </row>
    <row r="391" spans="4:5" ht="12.75" customHeight="1">
      <c r="D391" s="14"/>
      <c r="E391" s="34"/>
    </row>
    <row r="392" spans="4:5" ht="12.75" customHeight="1">
      <c r="D392" s="14"/>
      <c r="E392" s="34"/>
    </row>
    <row r="393" spans="4:5" ht="12.75" customHeight="1">
      <c r="D393" s="14"/>
      <c r="E393" s="34"/>
    </row>
    <row r="394" spans="4:5" ht="12.75" customHeight="1">
      <c r="D394" s="14"/>
      <c r="E394" s="34"/>
    </row>
    <row r="395" spans="4:5" ht="12.75" customHeight="1">
      <c r="D395" s="14"/>
      <c r="E395" s="34"/>
    </row>
    <row r="396" spans="4:5" ht="12.75" customHeight="1">
      <c r="D396" s="14"/>
      <c r="E396" s="34"/>
    </row>
    <row r="397" spans="4:5" ht="12.75" customHeight="1">
      <c r="D397" s="14"/>
      <c r="E397" s="34"/>
    </row>
    <row r="398" spans="4:5" ht="12.75" customHeight="1">
      <c r="D398" s="14"/>
      <c r="E398" s="34"/>
    </row>
    <row r="399" spans="4:5" ht="12.75" customHeight="1">
      <c r="D399" s="14"/>
      <c r="E399" s="34"/>
    </row>
    <row r="400" spans="4:5" ht="12.75" customHeight="1">
      <c r="D400" s="14"/>
      <c r="E400" s="34"/>
    </row>
    <row r="401" spans="4:5" ht="12.75" customHeight="1">
      <c r="D401" s="14"/>
      <c r="E401" s="34"/>
    </row>
    <row r="402" spans="4:5" ht="12.75" customHeight="1">
      <c r="D402" s="14"/>
      <c r="E402" s="34"/>
    </row>
    <row r="403" spans="4:5" ht="12.75" customHeight="1">
      <c r="D403" s="14"/>
      <c r="E403" s="34"/>
    </row>
    <row r="404" spans="4:5" ht="12.75" customHeight="1">
      <c r="D404" s="14"/>
      <c r="E404" s="34"/>
    </row>
    <row r="405" spans="4:5" ht="12.75" customHeight="1">
      <c r="D405" s="14"/>
      <c r="E405" s="34"/>
    </row>
    <row r="406" spans="4:5" ht="12.75" customHeight="1">
      <c r="D406" s="14"/>
      <c r="E406" s="34"/>
    </row>
    <row r="407" spans="4:5" ht="12.75" customHeight="1">
      <c r="D407" s="14"/>
      <c r="E407" s="34"/>
    </row>
    <row r="408" spans="4:5" ht="12.75" customHeight="1">
      <c r="D408" s="14"/>
      <c r="E408" s="34"/>
    </row>
    <row r="409" spans="4:5" ht="12.75" customHeight="1">
      <c r="D409" s="14"/>
      <c r="E409" s="34"/>
    </row>
    <row r="410" spans="4:5" ht="12.75" customHeight="1">
      <c r="D410" s="14"/>
      <c r="E410" s="34"/>
    </row>
    <row r="411" spans="4:5" ht="12.75" customHeight="1">
      <c r="D411" s="14"/>
      <c r="E411" s="34"/>
    </row>
    <row r="412" spans="4:5" ht="12.75" customHeight="1">
      <c r="D412" s="14"/>
      <c r="E412" s="34"/>
    </row>
    <row r="413" spans="4:5" ht="12.75" customHeight="1">
      <c r="D413" s="14"/>
      <c r="E413" s="34"/>
    </row>
    <row r="414" spans="4:5" ht="12.75" customHeight="1">
      <c r="D414" s="14"/>
      <c r="E414" s="34"/>
    </row>
    <row r="415" spans="4:5" ht="12.75" customHeight="1">
      <c r="D415" s="14"/>
      <c r="E415" s="34"/>
    </row>
    <row r="416" spans="4:5" ht="12.75" customHeight="1">
      <c r="D416" s="14"/>
      <c r="E416" s="34"/>
    </row>
    <row r="417" spans="4:5" ht="12.75" customHeight="1">
      <c r="D417" s="14"/>
      <c r="E417" s="34"/>
    </row>
    <row r="418" spans="4:5" ht="12.75" customHeight="1">
      <c r="D418" s="14"/>
      <c r="E418" s="34"/>
    </row>
    <row r="419" spans="4:5" ht="12.75" customHeight="1">
      <c r="D419" s="14"/>
      <c r="E419" s="34"/>
    </row>
    <row r="420" spans="4:5" ht="12.75" customHeight="1">
      <c r="D420" s="14"/>
      <c r="E420" s="34"/>
    </row>
    <row r="421" spans="4:5" ht="12.75" customHeight="1">
      <c r="D421" s="14"/>
      <c r="E421" s="34"/>
    </row>
    <row r="422" spans="4:5" ht="12.75" customHeight="1">
      <c r="D422" s="14"/>
      <c r="E422" s="34"/>
    </row>
    <row r="423" spans="4:5" ht="12.75" customHeight="1">
      <c r="D423" s="14"/>
      <c r="E423" s="34"/>
    </row>
    <row r="424" spans="4:5" ht="12.75" customHeight="1">
      <c r="D424" s="14"/>
      <c r="E424" s="34"/>
    </row>
    <row r="425" spans="4:5" ht="12.75" customHeight="1">
      <c r="D425" s="14"/>
      <c r="E425" s="34"/>
    </row>
    <row r="426" spans="4:5" ht="12.75" customHeight="1">
      <c r="D426" s="14"/>
      <c r="E426" s="34"/>
    </row>
    <row r="427" spans="4:5" ht="12.75" customHeight="1">
      <c r="D427" s="14"/>
      <c r="E427" s="34"/>
    </row>
    <row r="428" spans="4:5" ht="12.75" customHeight="1">
      <c r="D428" s="14"/>
      <c r="E428" s="34"/>
    </row>
    <row r="429" spans="4:5" ht="12.75" customHeight="1">
      <c r="D429" s="14"/>
      <c r="E429" s="34"/>
    </row>
    <row r="430" spans="4:5" ht="12.75" customHeight="1">
      <c r="D430" s="14"/>
      <c r="E430" s="34"/>
    </row>
    <row r="431" spans="4:5" ht="12.75" customHeight="1">
      <c r="D431" s="14"/>
      <c r="E431" s="34"/>
    </row>
    <row r="432" spans="4:5" ht="12.75" customHeight="1">
      <c r="D432" s="14"/>
      <c r="E432" s="34"/>
    </row>
    <row r="433" spans="4:5" ht="12.75" customHeight="1">
      <c r="D433" s="14"/>
      <c r="E433" s="34"/>
    </row>
    <row r="434" spans="4:5" ht="12.75" customHeight="1">
      <c r="D434" s="14"/>
      <c r="E434" s="34"/>
    </row>
    <row r="435" spans="4:5" ht="12.75" customHeight="1">
      <c r="D435" s="14"/>
      <c r="E435" s="34"/>
    </row>
    <row r="436" spans="4:5" ht="12.75" customHeight="1">
      <c r="D436" s="14"/>
      <c r="E436" s="34"/>
    </row>
    <row r="437" spans="4:5" ht="12.75" customHeight="1">
      <c r="D437" s="14"/>
      <c r="E437" s="34"/>
    </row>
    <row r="438" spans="4:5" ht="12.75" customHeight="1">
      <c r="D438" s="14"/>
      <c r="E438" s="34"/>
    </row>
    <row r="439" spans="4:5" ht="12.75" customHeight="1">
      <c r="D439" s="14"/>
      <c r="E439" s="34"/>
    </row>
    <row r="440" spans="4:5" ht="12.75" customHeight="1">
      <c r="D440" s="14"/>
      <c r="E440" s="34"/>
    </row>
    <row r="441" spans="4:5" ht="12.75" customHeight="1">
      <c r="D441" s="14"/>
      <c r="E441" s="34"/>
    </row>
    <row r="442" spans="4:5" ht="12.75" customHeight="1">
      <c r="D442" s="14"/>
      <c r="E442" s="34"/>
    </row>
    <row r="443" spans="4:5" ht="12.75" customHeight="1">
      <c r="D443" s="14"/>
      <c r="E443" s="34"/>
    </row>
    <row r="444" spans="4:5" ht="12.75" customHeight="1">
      <c r="D444" s="14"/>
      <c r="E444" s="34"/>
    </row>
    <row r="445" spans="4:5" ht="12.75" customHeight="1">
      <c r="D445" s="14"/>
      <c r="E445" s="34"/>
    </row>
    <row r="446" spans="4:5" ht="12.75" customHeight="1">
      <c r="D446" s="14"/>
      <c r="E446" s="34"/>
    </row>
    <row r="447" spans="4:5" ht="12.75" customHeight="1">
      <c r="D447" s="14"/>
      <c r="E447" s="34"/>
    </row>
    <row r="448" spans="4:5" ht="12.75" customHeight="1">
      <c r="D448" s="14"/>
      <c r="E448" s="34"/>
    </row>
    <row r="449" spans="4:5" ht="12.75" customHeight="1">
      <c r="D449" s="14"/>
      <c r="E449" s="34"/>
    </row>
    <row r="450" spans="4:5" ht="12.75" customHeight="1">
      <c r="D450" s="14"/>
      <c r="E450" s="34"/>
    </row>
    <row r="451" spans="4:5" ht="12.75" customHeight="1">
      <c r="D451" s="14"/>
      <c r="E451" s="34"/>
    </row>
    <row r="452" spans="4:5" ht="12.75" customHeight="1">
      <c r="D452" s="14"/>
      <c r="E452" s="34"/>
    </row>
    <row r="453" spans="4:5" ht="12.75" customHeight="1">
      <c r="D453" s="14"/>
      <c r="E453" s="34"/>
    </row>
    <row r="454" spans="4:5" ht="12.75" customHeight="1">
      <c r="D454" s="14"/>
      <c r="E454" s="34"/>
    </row>
    <row r="455" spans="4:5" ht="12.75" customHeight="1">
      <c r="D455" s="14"/>
      <c r="E455" s="34"/>
    </row>
    <row r="456" spans="4:5" ht="12.75" customHeight="1">
      <c r="D456" s="14"/>
      <c r="E456" s="34"/>
    </row>
    <row r="457" spans="4:5" ht="12.75" customHeight="1">
      <c r="D457" s="14"/>
      <c r="E457" s="34"/>
    </row>
    <row r="458" spans="4:5" ht="12.75" customHeight="1">
      <c r="D458" s="14"/>
      <c r="E458" s="34"/>
    </row>
    <row r="459" spans="4:5" ht="12.75" customHeight="1">
      <c r="D459" s="14"/>
      <c r="E459" s="34"/>
    </row>
    <row r="460" spans="4:5" ht="12.75" customHeight="1">
      <c r="D460" s="14"/>
      <c r="E460" s="34"/>
    </row>
    <row r="461" spans="4:5" ht="12.75" customHeight="1">
      <c r="D461" s="14"/>
      <c r="E461" s="34"/>
    </row>
    <row r="462" spans="4:5" ht="12.75" customHeight="1">
      <c r="D462" s="14"/>
      <c r="E462" s="34"/>
    </row>
    <row r="463" spans="4:5" ht="12.75" customHeight="1">
      <c r="D463" s="14"/>
      <c r="E463" s="34"/>
    </row>
    <row r="464" spans="4:5" ht="12.75" customHeight="1">
      <c r="D464" s="14"/>
      <c r="E464" s="34"/>
    </row>
    <row r="465" spans="4:5" ht="12.75" customHeight="1">
      <c r="D465" s="14"/>
      <c r="E465" s="34"/>
    </row>
    <row r="466" spans="4:5" ht="12.75" customHeight="1">
      <c r="D466" s="14"/>
      <c r="E466" s="34"/>
    </row>
    <row r="467" spans="4:5" ht="12.75" customHeight="1">
      <c r="D467" s="14"/>
      <c r="E467" s="34"/>
    </row>
    <row r="468" spans="4:5" ht="12.75" customHeight="1">
      <c r="D468" s="14"/>
      <c r="E468" s="34"/>
    </row>
    <row r="469" spans="4:5" ht="12.75" customHeight="1">
      <c r="D469" s="14"/>
      <c r="E469" s="34"/>
    </row>
    <row r="470" spans="4:5" ht="12.75" customHeight="1">
      <c r="D470" s="14"/>
      <c r="E470" s="34"/>
    </row>
    <row r="471" spans="4:5" ht="12.75" customHeight="1">
      <c r="D471" s="14"/>
      <c r="E471" s="34"/>
    </row>
    <row r="472" spans="4:5" ht="12.75" customHeight="1">
      <c r="D472" s="14"/>
      <c r="E472" s="34"/>
    </row>
    <row r="473" spans="4:5" ht="12.75" customHeight="1">
      <c r="D473" s="14"/>
      <c r="E473" s="34"/>
    </row>
    <row r="474" spans="4:5" ht="12.75" customHeight="1">
      <c r="D474" s="14"/>
      <c r="E474" s="34"/>
    </row>
    <row r="475" spans="4:5" ht="12.75" customHeight="1">
      <c r="D475" s="14"/>
      <c r="E475" s="34"/>
    </row>
    <row r="476" spans="4:5" ht="12.75" customHeight="1">
      <c r="D476" s="14"/>
      <c r="E476" s="34"/>
    </row>
    <row r="477" spans="4:5" ht="12.75" customHeight="1">
      <c r="D477" s="14"/>
      <c r="E477" s="34"/>
    </row>
    <row r="478" spans="4:5" ht="12.75" customHeight="1">
      <c r="D478" s="14"/>
      <c r="E478" s="34"/>
    </row>
    <row r="479" spans="4:5" ht="12.75" customHeight="1">
      <c r="D479" s="14"/>
      <c r="E479" s="34"/>
    </row>
    <row r="480" spans="4:5" ht="12.75" customHeight="1">
      <c r="D480" s="14"/>
      <c r="E480" s="34"/>
    </row>
    <row r="481" spans="4:5" ht="12.75" customHeight="1">
      <c r="D481" s="14"/>
      <c r="E481" s="34"/>
    </row>
    <row r="482" spans="4:5" ht="12.75" customHeight="1">
      <c r="D482" s="14"/>
      <c r="E482" s="34"/>
    </row>
    <row r="483" spans="4:5" ht="12.75" customHeight="1">
      <c r="D483" s="14"/>
      <c r="E483" s="34"/>
    </row>
    <row r="484" spans="4:5" ht="12.75" customHeight="1">
      <c r="D484" s="14"/>
      <c r="E484" s="34"/>
    </row>
    <row r="485" spans="4:5" ht="12.75" customHeight="1">
      <c r="D485" s="14"/>
      <c r="E485" s="34"/>
    </row>
    <row r="486" spans="4:5" ht="12.75" customHeight="1">
      <c r="D486" s="14"/>
      <c r="E486" s="34"/>
    </row>
    <row r="487" spans="4:5" ht="12.75" customHeight="1">
      <c r="D487" s="14"/>
      <c r="E487" s="34"/>
    </row>
    <row r="488" spans="4:5" ht="12.75" customHeight="1">
      <c r="D488" s="14"/>
      <c r="E488" s="34"/>
    </row>
    <row r="489" spans="4:5" ht="12.75" customHeight="1">
      <c r="D489" s="14"/>
      <c r="E489" s="34"/>
    </row>
    <row r="490" spans="4:5" ht="12.75" customHeight="1">
      <c r="D490" s="14"/>
      <c r="E490" s="34"/>
    </row>
    <row r="491" spans="4:5" ht="12.75" customHeight="1">
      <c r="D491" s="14"/>
      <c r="E491" s="34"/>
    </row>
    <row r="492" spans="4:5" ht="12.75" customHeight="1">
      <c r="D492" s="14"/>
      <c r="E492" s="34"/>
    </row>
    <row r="493" spans="4:5" ht="12.75" customHeight="1">
      <c r="D493" s="14"/>
      <c r="E493" s="34"/>
    </row>
    <row r="494" spans="4:5" ht="12.75" customHeight="1">
      <c r="D494" s="14"/>
      <c r="E494" s="34"/>
    </row>
    <row r="495" spans="4:5" ht="12.75" customHeight="1">
      <c r="D495" s="14"/>
      <c r="E495" s="34"/>
    </row>
    <row r="496" spans="4:5" ht="12.75" customHeight="1">
      <c r="D496" s="14"/>
      <c r="E496" s="34"/>
    </row>
    <row r="497" spans="4:5" ht="12.75" customHeight="1">
      <c r="D497" s="14"/>
      <c r="E497" s="34"/>
    </row>
    <row r="498" spans="4:5" ht="12.75" customHeight="1">
      <c r="D498" s="14"/>
      <c r="E498" s="34"/>
    </row>
    <row r="499" spans="4:5" ht="12.75" customHeight="1">
      <c r="D499" s="14"/>
      <c r="E499" s="34"/>
    </row>
    <row r="500" spans="4:5" ht="12.75" customHeight="1">
      <c r="D500" s="14"/>
      <c r="E500" s="34"/>
    </row>
    <row r="501" spans="4:5" ht="12.75" customHeight="1">
      <c r="D501" s="14"/>
      <c r="E501" s="34"/>
    </row>
    <row r="502" spans="4:5" ht="12.75" customHeight="1">
      <c r="D502" s="14"/>
      <c r="E502" s="34"/>
    </row>
    <row r="503" spans="4:5" ht="12.75" customHeight="1">
      <c r="D503" s="14"/>
      <c r="E503" s="34"/>
    </row>
    <row r="504" spans="4:5" ht="12.75" customHeight="1">
      <c r="D504" s="14"/>
      <c r="E504" s="34"/>
    </row>
    <row r="505" spans="4:5" ht="12.75" customHeight="1">
      <c r="D505" s="14"/>
      <c r="E505" s="34"/>
    </row>
    <row r="506" spans="4:5" ht="12.75" customHeight="1">
      <c r="D506" s="14"/>
      <c r="E506" s="34"/>
    </row>
    <row r="507" spans="4:5" ht="12.75" customHeight="1">
      <c r="D507" s="14"/>
      <c r="E507" s="34"/>
    </row>
    <row r="508" spans="4:5" ht="12.75" customHeight="1">
      <c r="D508" s="14"/>
      <c r="E508" s="34"/>
    </row>
    <row r="509" spans="4:5" ht="12.75" customHeight="1">
      <c r="D509" s="14"/>
      <c r="E509" s="34"/>
    </row>
    <row r="510" spans="4:5" ht="12.75" customHeight="1">
      <c r="D510" s="14"/>
      <c r="E510" s="34"/>
    </row>
    <row r="511" spans="4:5" ht="12.75" customHeight="1">
      <c r="D511" s="14"/>
      <c r="E511" s="34"/>
    </row>
    <row r="512" spans="4:5" ht="12.75" customHeight="1">
      <c r="D512" s="14"/>
      <c r="E512" s="34"/>
    </row>
    <row r="513" spans="4:5" ht="12.75" customHeight="1">
      <c r="D513" s="14"/>
      <c r="E513" s="34"/>
    </row>
    <row r="514" spans="4:5" ht="12.75" customHeight="1">
      <c r="D514" s="14"/>
      <c r="E514" s="34"/>
    </row>
    <row r="515" spans="4:5" ht="12.75" customHeight="1">
      <c r="D515" s="14"/>
      <c r="E515" s="34"/>
    </row>
    <row r="516" spans="4:5" ht="12.75" customHeight="1">
      <c r="D516" s="14"/>
      <c r="E516" s="34"/>
    </row>
    <row r="517" spans="4:5" ht="12.75" customHeight="1">
      <c r="D517" s="14"/>
      <c r="E517" s="34"/>
    </row>
    <row r="518" spans="4:5" ht="12.75" customHeight="1">
      <c r="D518" s="14"/>
      <c r="E518" s="34"/>
    </row>
    <row r="519" spans="4:5" ht="12.75" customHeight="1">
      <c r="D519" s="14"/>
      <c r="E519" s="34"/>
    </row>
    <row r="520" spans="4:5" ht="12.75" customHeight="1">
      <c r="D520" s="14"/>
      <c r="E520" s="34"/>
    </row>
    <row r="521" spans="4:5" ht="12.75" customHeight="1">
      <c r="D521" s="14"/>
      <c r="E521" s="34"/>
    </row>
    <row r="522" spans="4:5" ht="12.75" customHeight="1">
      <c r="D522" s="14"/>
      <c r="E522" s="34"/>
    </row>
    <row r="523" spans="4:5" ht="12.75" customHeight="1">
      <c r="D523" s="14"/>
      <c r="E523" s="34"/>
    </row>
    <row r="524" spans="4:5" ht="12.75" customHeight="1">
      <c r="D524" s="14"/>
      <c r="E524" s="34"/>
    </row>
    <row r="525" spans="4:5" ht="12.75" customHeight="1">
      <c r="D525" s="14"/>
      <c r="E525" s="34"/>
    </row>
    <row r="526" spans="4:5" ht="12.75" customHeight="1">
      <c r="D526" s="14"/>
      <c r="E526" s="34"/>
    </row>
    <row r="527" spans="4:5" ht="12.75" customHeight="1">
      <c r="D527" s="14"/>
      <c r="E527" s="34"/>
    </row>
    <row r="528" spans="4:5" ht="12.75" customHeight="1">
      <c r="D528" s="14"/>
      <c r="E528" s="34"/>
    </row>
    <row r="529" spans="4:5" ht="12.75" customHeight="1">
      <c r="D529" s="14"/>
      <c r="E529" s="34"/>
    </row>
    <row r="530" spans="4:5" ht="12.75" customHeight="1">
      <c r="D530" s="14"/>
      <c r="E530" s="34"/>
    </row>
    <row r="531" spans="4:5" ht="12.75" customHeight="1">
      <c r="D531" s="14"/>
      <c r="E531" s="34"/>
    </row>
    <row r="532" spans="4:5" ht="12.75" customHeight="1">
      <c r="D532" s="14"/>
      <c r="E532" s="34"/>
    </row>
    <row r="533" spans="4:5" ht="12.75" customHeight="1">
      <c r="D533" s="14"/>
      <c r="E533" s="34"/>
    </row>
    <row r="534" spans="4:5" ht="12.75" customHeight="1">
      <c r="D534" s="14"/>
      <c r="E534" s="34"/>
    </row>
    <row r="535" spans="4:5" ht="12.75" customHeight="1">
      <c r="D535" s="14"/>
      <c r="E535" s="34"/>
    </row>
    <row r="536" spans="4:5" ht="12.75" customHeight="1">
      <c r="D536" s="14"/>
      <c r="E536" s="34"/>
    </row>
    <row r="537" spans="4:5" ht="12.75" customHeight="1">
      <c r="D537" s="14"/>
      <c r="E537" s="34"/>
    </row>
    <row r="538" spans="4:5" ht="12.75" customHeight="1">
      <c r="D538" s="14"/>
      <c r="E538" s="34"/>
    </row>
    <row r="539" spans="4:5" ht="12.75" customHeight="1">
      <c r="D539" s="14"/>
      <c r="E539" s="34"/>
    </row>
    <row r="540" spans="4:5" ht="12.75" customHeight="1">
      <c r="D540" s="14"/>
      <c r="E540" s="34"/>
    </row>
    <row r="541" spans="4:5" ht="12.75" customHeight="1">
      <c r="D541" s="14"/>
      <c r="E541" s="34"/>
    </row>
    <row r="542" spans="4:5" ht="12.75" customHeight="1">
      <c r="D542" s="14"/>
      <c r="E542" s="34"/>
    </row>
    <row r="543" spans="4:5" ht="12.75" customHeight="1">
      <c r="D543" s="14"/>
      <c r="E543" s="34"/>
    </row>
    <row r="544" spans="4:5" ht="12.75" customHeight="1">
      <c r="D544" s="14"/>
      <c r="E544" s="34"/>
    </row>
    <row r="545" spans="4:5" ht="12.75" customHeight="1">
      <c r="D545" s="14"/>
      <c r="E545" s="34"/>
    </row>
    <row r="546" spans="4:5" ht="12.75" customHeight="1">
      <c r="D546" s="14"/>
      <c r="E546" s="34"/>
    </row>
    <row r="547" spans="4:5" ht="12.75" customHeight="1">
      <c r="D547" s="14"/>
      <c r="E547" s="34"/>
    </row>
    <row r="548" spans="4:5" ht="12.75" customHeight="1">
      <c r="D548" s="14"/>
      <c r="E548" s="34"/>
    </row>
    <row r="549" spans="4:5" ht="12.75" customHeight="1">
      <c r="D549" s="14"/>
      <c r="E549" s="34"/>
    </row>
    <row r="550" spans="4:5" ht="12.75" customHeight="1">
      <c r="D550" s="14"/>
      <c r="E550" s="34"/>
    </row>
    <row r="551" spans="4:5" ht="12.75" customHeight="1">
      <c r="D551" s="14"/>
      <c r="E551" s="34"/>
    </row>
    <row r="552" spans="4:5" ht="12.75" customHeight="1">
      <c r="D552" s="14"/>
      <c r="E552" s="34"/>
    </row>
    <row r="553" spans="4:5" ht="12.75" customHeight="1">
      <c r="D553" s="14"/>
      <c r="E553" s="34"/>
    </row>
    <row r="554" spans="4:5" ht="12.75" customHeight="1">
      <c r="D554" s="14"/>
      <c r="E554" s="34"/>
    </row>
    <row r="555" spans="4:5" ht="12.75" customHeight="1">
      <c r="D555" s="14"/>
      <c r="E555" s="34"/>
    </row>
    <row r="556" spans="4:5" ht="12.75" customHeight="1">
      <c r="D556" s="14"/>
      <c r="E556" s="34"/>
    </row>
    <row r="557" spans="4:5" ht="12.75" customHeight="1">
      <c r="D557" s="14"/>
      <c r="E557" s="34"/>
    </row>
    <row r="558" spans="4:5" ht="12.75" customHeight="1">
      <c r="D558" s="14"/>
      <c r="E558" s="34"/>
    </row>
    <row r="559" spans="4:5" ht="12.75" customHeight="1">
      <c r="D559" s="14"/>
      <c r="E559" s="34"/>
    </row>
    <row r="560" spans="4:5" ht="12.75" customHeight="1">
      <c r="D560" s="14"/>
      <c r="E560" s="34"/>
    </row>
    <row r="561" spans="4:5" ht="12.75" customHeight="1">
      <c r="D561" s="14"/>
      <c r="E561" s="34"/>
    </row>
    <row r="562" spans="4:5" ht="12.75" customHeight="1">
      <c r="D562" s="14"/>
      <c r="E562" s="34"/>
    </row>
    <row r="563" spans="4:5" ht="12.75" customHeight="1">
      <c r="D563" s="14"/>
      <c r="E563" s="34"/>
    </row>
    <row r="564" spans="4:5" ht="12.75" customHeight="1">
      <c r="D564" s="14"/>
      <c r="E564" s="34"/>
    </row>
    <row r="565" spans="4:5" ht="12.75" customHeight="1">
      <c r="D565" s="14"/>
      <c r="E565" s="34"/>
    </row>
    <row r="566" spans="4:5" ht="12.75" customHeight="1">
      <c r="D566" s="14"/>
      <c r="E566" s="34"/>
    </row>
    <row r="567" spans="4:5" ht="12.75" customHeight="1">
      <c r="D567" s="14"/>
      <c r="E567" s="34"/>
    </row>
    <row r="568" spans="4:5" ht="12.75" customHeight="1">
      <c r="D568" s="14"/>
      <c r="E568" s="34"/>
    </row>
    <row r="569" spans="4:5" ht="12.75" customHeight="1">
      <c r="D569" s="14"/>
      <c r="E569" s="34"/>
    </row>
    <row r="570" spans="4:5" ht="12.75" customHeight="1">
      <c r="D570" s="14"/>
      <c r="E570" s="34"/>
    </row>
    <row r="571" spans="4:5" ht="12.75" customHeight="1">
      <c r="D571" s="14"/>
      <c r="E571" s="34"/>
    </row>
    <row r="572" spans="4:5" ht="12.75" customHeight="1">
      <c r="D572" s="14"/>
      <c r="E572" s="34"/>
    </row>
    <row r="573" spans="4:5" ht="12.75" customHeight="1">
      <c r="D573" s="14"/>
      <c r="E573" s="34"/>
    </row>
    <row r="574" spans="4:5" ht="12.75" customHeight="1">
      <c r="D574" s="14"/>
      <c r="E574" s="34"/>
    </row>
    <row r="575" spans="4:5" ht="12.75" customHeight="1">
      <c r="D575" s="14"/>
      <c r="E575" s="34"/>
    </row>
    <row r="576" spans="4:5" ht="12.75" customHeight="1">
      <c r="D576" s="14"/>
      <c r="E576" s="34"/>
    </row>
    <row r="577" spans="4:5" ht="12.75" customHeight="1">
      <c r="D577" s="14"/>
      <c r="E577" s="34"/>
    </row>
    <row r="578" spans="4:5" ht="12.75" customHeight="1">
      <c r="D578" s="14"/>
      <c r="E578" s="34"/>
    </row>
    <row r="579" spans="4:5" ht="12.75" customHeight="1">
      <c r="D579" s="14"/>
      <c r="E579" s="34"/>
    </row>
    <row r="580" spans="4:5" ht="12.75" customHeight="1">
      <c r="D580" s="14"/>
      <c r="E580" s="34"/>
    </row>
    <row r="581" spans="4:5" ht="12.75" customHeight="1">
      <c r="D581" s="14"/>
      <c r="E581" s="34"/>
    </row>
    <row r="582" spans="4:5" ht="12.75" customHeight="1">
      <c r="D582" s="14"/>
      <c r="E582" s="34"/>
    </row>
    <row r="583" spans="4:5" ht="12.75" customHeight="1">
      <c r="D583" s="14"/>
      <c r="E583" s="34"/>
    </row>
    <row r="584" spans="4:5" ht="12.75" customHeight="1">
      <c r="D584" s="14"/>
      <c r="E584" s="34"/>
    </row>
    <row r="585" spans="4:5" ht="12.75" customHeight="1">
      <c r="D585" s="14"/>
      <c r="E585" s="34"/>
    </row>
    <row r="586" spans="4:5" ht="12.75" customHeight="1">
      <c r="D586" s="14"/>
      <c r="E586" s="34"/>
    </row>
    <row r="587" spans="4:5" ht="12.75" customHeight="1">
      <c r="D587" s="14"/>
      <c r="E587" s="34"/>
    </row>
    <row r="588" spans="4:5" ht="12.75" customHeight="1">
      <c r="D588" s="14"/>
      <c r="E588" s="34"/>
    </row>
    <row r="589" spans="4:5" ht="12.75" customHeight="1">
      <c r="D589" s="14"/>
      <c r="E589" s="34"/>
    </row>
    <row r="590" spans="4:5" ht="12.75" customHeight="1">
      <c r="D590" s="14"/>
      <c r="E590" s="34"/>
    </row>
    <row r="591" spans="4:5" ht="12.75" customHeight="1">
      <c r="D591" s="14"/>
      <c r="E591" s="34"/>
    </row>
    <row r="592" spans="4:5" ht="12.75" customHeight="1">
      <c r="D592" s="14"/>
      <c r="E592" s="34"/>
    </row>
    <row r="593" spans="4:5" ht="12.75" customHeight="1">
      <c r="D593" s="14"/>
      <c r="E593" s="34"/>
    </row>
    <row r="594" spans="4:5" ht="12.75" customHeight="1">
      <c r="D594" s="14"/>
      <c r="E594" s="34"/>
    </row>
    <row r="595" spans="4:5" ht="12.75" customHeight="1">
      <c r="D595" s="14"/>
      <c r="E595" s="34"/>
    </row>
    <row r="596" spans="4:5" ht="12.75" customHeight="1">
      <c r="D596" s="14"/>
      <c r="E596" s="34"/>
    </row>
    <row r="597" spans="4:5" ht="12.75" customHeight="1">
      <c r="D597" s="14"/>
      <c r="E597" s="34"/>
    </row>
    <row r="598" spans="4:5" ht="12.75" customHeight="1">
      <c r="D598" s="14"/>
      <c r="E598" s="34"/>
    </row>
    <row r="599" spans="4:5" ht="12.75" customHeight="1">
      <c r="D599" s="14"/>
      <c r="E599" s="34"/>
    </row>
    <row r="600" spans="4:5" ht="12.75" customHeight="1">
      <c r="D600" s="14"/>
      <c r="E600" s="34"/>
    </row>
    <row r="601" spans="4:5" ht="12.75" customHeight="1">
      <c r="D601" s="14"/>
      <c r="E601" s="34"/>
    </row>
    <row r="602" spans="4:5" ht="12.75" customHeight="1">
      <c r="D602" s="14"/>
      <c r="E602" s="34"/>
    </row>
    <row r="603" spans="4:5" ht="12.75" customHeight="1">
      <c r="D603" s="14"/>
      <c r="E603" s="34"/>
    </row>
    <row r="604" spans="4:5" ht="12.75" customHeight="1">
      <c r="D604" s="14"/>
      <c r="E604" s="34"/>
    </row>
    <row r="605" spans="4:5" ht="12.75" customHeight="1">
      <c r="D605" s="14"/>
      <c r="E605" s="34"/>
    </row>
    <row r="606" spans="4:5" ht="12.75" customHeight="1">
      <c r="D606" s="14"/>
      <c r="E606" s="34"/>
    </row>
    <row r="607" spans="4:5" ht="12.75" customHeight="1">
      <c r="D607" s="14"/>
      <c r="E607" s="34"/>
    </row>
    <row r="608" spans="4:5" ht="12.75" customHeight="1">
      <c r="D608" s="14"/>
      <c r="E608" s="34"/>
    </row>
    <row r="609" spans="4:5" ht="12.75" customHeight="1">
      <c r="D609" s="14"/>
      <c r="E609" s="34"/>
    </row>
    <row r="610" spans="4:5" ht="12.75" customHeight="1">
      <c r="D610" s="14"/>
      <c r="E610" s="34"/>
    </row>
    <row r="611" spans="4:5" ht="12.75" customHeight="1">
      <c r="D611" s="14"/>
      <c r="E611" s="34"/>
    </row>
    <row r="612" spans="4:5" ht="12.75" customHeight="1">
      <c r="D612" s="14"/>
      <c r="E612" s="34"/>
    </row>
    <row r="613" spans="4:5" ht="12.75" customHeight="1">
      <c r="D613" s="14"/>
      <c r="E613" s="34"/>
    </row>
    <row r="614" spans="4:5" ht="12.75" customHeight="1">
      <c r="D614" s="14"/>
      <c r="E614" s="34"/>
    </row>
    <row r="615" spans="4:5" ht="12.75" customHeight="1">
      <c r="D615" s="14"/>
      <c r="E615" s="34"/>
    </row>
    <row r="616" spans="4:5" ht="12.75" customHeight="1">
      <c r="D616" s="14"/>
      <c r="E616" s="34"/>
    </row>
    <row r="617" spans="4:5" ht="12.75" customHeight="1">
      <c r="D617" s="14"/>
      <c r="E617" s="34"/>
    </row>
    <row r="618" spans="4:5" ht="12.75" customHeight="1">
      <c r="D618" s="14"/>
      <c r="E618" s="34"/>
    </row>
    <row r="619" spans="4:5" ht="12.75" customHeight="1">
      <c r="D619" s="14"/>
      <c r="E619" s="34"/>
    </row>
    <row r="620" spans="4:5" ht="12.75" customHeight="1">
      <c r="D620" s="14"/>
      <c r="E620" s="34"/>
    </row>
    <row r="621" spans="4:5" ht="12.75" customHeight="1">
      <c r="D621" s="14"/>
      <c r="E621" s="34"/>
    </row>
    <row r="622" spans="4:5" ht="12.75" customHeight="1">
      <c r="D622" s="14"/>
      <c r="E622" s="34"/>
    </row>
    <row r="623" spans="4:5" ht="12.75" customHeight="1">
      <c r="D623" s="14"/>
      <c r="E623" s="34"/>
    </row>
    <row r="624" spans="4:5" ht="12.75" customHeight="1">
      <c r="D624" s="14"/>
      <c r="E624" s="34"/>
    </row>
    <row r="625" spans="4:5" ht="12.75" customHeight="1">
      <c r="D625" s="14"/>
      <c r="E625" s="34"/>
    </row>
    <row r="626" spans="4:5" ht="12.75" customHeight="1">
      <c r="D626" s="14"/>
      <c r="E626" s="34"/>
    </row>
    <row r="627" spans="4:5" ht="12.75" customHeight="1">
      <c r="D627" s="14"/>
      <c r="E627" s="34"/>
    </row>
    <row r="628" spans="4:5" ht="12.75" customHeight="1">
      <c r="D628" s="14"/>
      <c r="E628" s="34"/>
    </row>
    <row r="629" spans="4:5" ht="12.75" customHeight="1">
      <c r="D629" s="14"/>
      <c r="E629" s="34"/>
    </row>
    <row r="630" spans="4:5" ht="12.75" customHeight="1">
      <c r="D630" s="14"/>
      <c r="E630" s="34"/>
    </row>
    <row r="631" spans="4:5" ht="12.75" customHeight="1">
      <c r="D631" s="14"/>
      <c r="E631" s="34"/>
    </row>
    <row r="632" spans="4:5" ht="12.75" customHeight="1">
      <c r="D632" s="14"/>
      <c r="E632" s="34"/>
    </row>
    <row r="633" spans="4:5" ht="12.75" customHeight="1">
      <c r="D633" s="14"/>
      <c r="E633" s="34"/>
    </row>
    <row r="634" spans="4:5" ht="12.75" customHeight="1">
      <c r="D634" s="14"/>
      <c r="E634" s="34"/>
    </row>
    <row r="635" spans="4:5" ht="12.75" customHeight="1">
      <c r="D635" s="14"/>
      <c r="E635" s="34"/>
    </row>
    <row r="636" spans="4:5" ht="12.75" customHeight="1">
      <c r="D636" s="14"/>
      <c r="E636" s="34"/>
    </row>
    <row r="637" spans="4:5" ht="12.75" customHeight="1">
      <c r="D637" s="14"/>
      <c r="E637" s="34"/>
    </row>
    <row r="638" spans="4:5" ht="12.75" customHeight="1">
      <c r="D638" s="14"/>
      <c r="E638" s="34"/>
    </row>
    <row r="639" spans="4:5" ht="12.75" customHeight="1">
      <c r="D639" s="14"/>
      <c r="E639" s="34"/>
    </row>
    <row r="640" spans="4:5" ht="12.75" customHeight="1">
      <c r="D640" s="14"/>
      <c r="E640" s="34"/>
    </row>
    <row r="641" spans="4:5" ht="12.75" customHeight="1">
      <c r="D641" s="14"/>
      <c r="E641" s="34"/>
    </row>
    <row r="642" spans="4:5" ht="12.75" customHeight="1">
      <c r="D642" s="14"/>
      <c r="E642" s="34"/>
    </row>
    <row r="643" spans="4:5" ht="12.75" customHeight="1">
      <c r="D643" s="14"/>
      <c r="E643" s="34"/>
    </row>
    <row r="644" spans="4:5" ht="12.75" customHeight="1">
      <c r="D644" s="14"/>
      <c r="E644" s="34"/>
    </row>
    <row r="645" spans="4:5" ht="12.75" customHeight="1">
      <c r="D645" s="14"/>
      <c r="E645" s="34"/>
    </row>
    <row r="646" spans="4:5" ht="12.75" customHeight="1">
      <c r="D646" s="14"/>
      <c r="E646" s="34"/>
    </row>
    <row r="647" spans="4:5" ht="12.75" customHeight="1">
      <c r="D647" s="14"/>
      <c r="E647" s="34"/>
    </row>
    <row r="648" spans="4:5" ht="12.75" customHeight="1">
      <c r="D648" s="14"/>
      <c r="E648" s="34"/>
    </row>
    <row r="649" spans="4:5" ht="12.75" customHeight="1">
      <c r="D649" s="14"/>
      <c r="E649" s="34"/>
    </row>
    <row r="650" spans="4:5" ht="12.75" customHeight="1">
      <c r="D650" s="14"/>
      <c r="E650" s="34"/>
    </row>
    <row r="651" spans="4:5" ht="12.75" customHeight="1">
      <c r="D651" s="14"/>
      <c r="E651" s="34"/>
    </row>
    <row r="652" spans="4:5" ht="12.75" customHeight="1">
      <c r="D652" s="14"/>
      <c r="E652" s="34"/>
    </row>
    <row r="653" spans="4:5" ht="12.75" customHeight="1">
      <c r="D653" s="14"/>
      <c r="E653" s="34"/>
    </row>
    <row r="654" spans="4:5" ht="12.75" customHeight="1">
      <c r="D654" s="14"/>
      <c r="E654" s="34"/>
    </row>
    <row r="655" spans="4:5" ht="12.75" customHeight="1">
      <c r="D655" s="14"/>
      <c r="E655" s="34"/>
    </row>
    <row r="656" spans="4:5" ht="12.75" customHeight="1">
      <c r="D656" s="14"/>
      <c r="E656" s="34"/>
    </row>
    <row r="657" spans="4:5" ht="12.75" customHeight="1">
      <c r="D657" s="14"/>
      <c r="E657" s="34"/>
    </row>
    <row r="658" spans="4:5" ht="12.75" customHeight="1">
      <c r="D658" s="14"/>
      <c r="E658" s="34"/>
    </row>
    <row r="659" spans="4:5" ht="12.75" customHeight="1">
      <c r="D659" s="14"/>
      <c r="E659" s="34"/>
    </row>
    <row r="660" spans="4:5" ht="12.75" customHeight="1">
      <c r="D660" s="14"/>
      <c r="E660" s="34"/>
    </row>
    <row r="661" spans="4:5" ht="12.75" customHeight="1">
      <c r="D661" s="14"/>
      <c r="E661" s="34"/>
    </row>
    <row r="662" spans="4:5" ht="12.75" customHeight="1">
      <c r="D662" s="14"/>
      <c r="E662" s="34"/>
    </row>
    <row r="663" spans="4:5" ht="12.75" customHeight="1">
      <c r="D663" s="14"/>
      <c r="E663" s="34"/>
    </row>
    <row r="664" spans="4:5" ht="12.75" customHeight="1">
      <c r="D664" s="14"/>
      <c r="E664" s="34"/>
    </row>
    <row r="665" spans="4:5" ht="12.75" customHeight="1">
      <c r="D665" s="14"/>
      <c r="E665" s="34"/>
    </row>
    <row r="666" spans="4:5" ht="12.75" customHeight="1">
      <c r="D666" s="14"/>
      <c r="E666" s="34"/>
    </row>
    <row r="667" spans="4:5" ht="12.75" customHeight="1">
      <c r="D667" s="14"/>
      <c r="E667" s="34"/>
    </row>
    <row r="668" spans="4:5" ht="12.75" customHeight="1">
      <c r="D668" s="14"/>
      <c r="E668" s="34"/>
    </row>
    <row r="669" spans="4:5" ht="12.75" customHeight="1">
      <c r="D669" s="14"/>
      <c r="E669" s="34"/>
    </row>
    <row r="670" spans="4:5" ht="12.75" customHeight="1">
      <c r="D670" s="14"/>
      <c r="E670" s="34"/>
    </row>
    <row r="671" spans="4:5" ht="12.75" customHeight="1">
      <c r="D671" s="14"/>
      <c r="E671" s="34"/>
    </row>
    <row r="672" spans="4:5" ht="12.75" customHeight="1">
      <c r="D672" s="14"/>
      <c r="E672" s="34"/>
    </row>
    <row r="673" spans="4:5" ht="12.75" customHeight="1">
      <c r="D673" s="14"/>
      <c r="E673" s="34"/>
    </row>
    <row r="674" spans="4:5" ht="12.75" customHeight="1">
      <c r="D674" s="14"/>
      <c r="E674" s="34"/>
    </row>
    <row r="675" spans="4:5" ht="12.75" customHeight="1">
      <c r="D675" s="14"/>
      <c r="E675" s="34"/>
    </row>
    <row r="676" spans="4:5" ht="12.75" customHeight="1">
      <c r="D676" s="14"/>
      <c r="E676" s="34"/>
    </row>
    <row r="677" spans="4:5" ht="12.75" customHeight="1">
      <c r="D677" s="14"/>
      <c r="E677" s="34"/>
    </row>
    <row r="678" spans="4:5" ht="12.75" customHeight="1">
      <c r="D678" s="14"/>
      <c r="E678" s="34"/>
    </row>
    <row r="679" spans="4:5" ht="12.75" customHeight="1">
      <c r="D679" s="14"/>
      <c r="E679" s="34"/>
    </row>
    <row r="680" spans="4:5" ht="12.75" customHeight="1">
      <c r="D680" s="14"/>
      <c r="E680" s="34"/>
    </row>
    <row r="681" spans="4:5" ht="12.75" customHeight="1">
      <c r="D681" s="14"/>
      <c r="E681" s="34"/>
    </row>
    <row r="682" spans="4:5" ht="12.75" customHeight="1">
      <c r="D682" s="14"/>
      <c r="E682" s="34"/>
    </row>
    <row r="683" spans="4:5" ht="12.75" customHeight="1">
      <c r="D683" s="14"/>
      <c r="E683" s="34"/>
    </row>
    <row r="684" spans="4:5" ht="12.75" customHeight="1">
      <c r="D684" s="14"/>
      <c r="E684" s="34"/>
    </row>
    <row r="685" spans="4:5" ht="12.75" customHeight="1">
      <c r="D685" s="14"/>
      <c r="E685" s="34"/>
    </row>
    <row r="686" spans="4:5" ht="12.75" customHeight="1">
      <c r="D686" s="14"/>
      <c r="E686" s="34"/>
    </row>
    <row r="687" spans="4:5" ht="12.75" customHeight="1">
      <c r="D687" s="14"/>
      <c r="E687" s="34"/>
    </row>
    <row r="688" spans="4:5" ht="12.75" customHeight="1">
      <c r="D688" s="14"/>
      <c r="E688" s="34"/>
    </row>
    <row r="689" spans="4:5" ht="12.75" customHeight="1">
      <c r="D689" s="14"/>
      <c r="E689" s="34"/>
    </row>
    <row r="690" spans="4:5" ht="12.75" customHeight="1">
      <c r="D690" s="14"/>
      <c r="E690" s="34"/>
    </row>
    <row r="691" spans="4:5" ht="12.75" customHeight="1">
      <c r="D691" s="14"/>
      <c r="E691" s="34"/>
    </row>
    <row r="692" spans="4:5" ht="12.75" customHeight="1">
      <c r="D692" s="14"/>
      <c r="E692" s="34"/>
    </row>
    <row r="693" spans="4:5" ht="12.75" customHeight="1">
      <c r="D693" s="14"/>
      <c r="E693" s="34"/>
    </row>
    <row r="694" spans="4:5" ht="12.75" customHeight="1">
      <c r="D694" s="14"/>
      <c r="E694" s="34"/>
    </row>
    <row r="695" spans="4:5" ht="12.75" customHeight="1">
      <c r="D695" s="14"/>
      <c r="E695" s="34"/>
    </row>
    <row r="696" spans="4:5" ht="12.75" customHeight="1">
      <c r="D696" s="14"/>
      <c r="E696" s="34"/>
    </row>
    <row r="697" spans="4:5" ht="12.75" customHeight="1">
      <c r="D697" s="14"/>
      <c r="E697" s="34"/>
    </row>
    <row r="698" spans="4:5" ht="12.75" customHeight="1">
      <c r="D698" s="14"/>
      <c r="E698" s="34"/>
    </row>
    <row r="699" spans="4:5" ht="12.75" customHeight="1">
      <c r="D699" s="14"/>
      <c r="E699" s="34"/>
    </row>
    <row r="700" spans="4:5" ht="12.75" customHeight="1">
      <c r="D700" s="14"/>
      <c r="E700" s="34"/>
    </row>
    <row r="701" spans="4:5" ht="12.75" customHeight="1">
      <c r="D701" s="14"/>
      <c r="E701" s="34"/>
    </row>
    <row r="702" spans="4:5" ht="12.75" customHeight="1">
      <c r="D702" s="14"/>
      <c r="E702" s="34"/>
    </row>
    <row r="703" spans="4:5" ht="12.75" customHeight="1">
      <c r="D703" s="14"/>
      <c r="E703" s="34"/>
    </row>
    <row r="704" spans="4:5" ht="12.75" customHeight="1">
      <c r="D704" s="14"/>
      <c r="E704" s="34"/>
    </row>
    <row r="705" spans="4:5" ht="12.75" customHeight="1">
      <c r="D705" s="14"/>
      <c r="E705" s="34"/>
    </row>
    <row r="706" spans="4:5" ht="12.75" customHeight="1">
      <c r="D706" s="14"/>
      <c r="E706" s="34"/>
    </row>
    <row r="707" spans="4:5" ht="12.75" customHeight="1">
      <c r="D707" s="14"/>
      <c r="E707" s="34"/>
    </row>
    <row r="708" spans="4:5" ht="12.75" customHeight="1">
      <c r="D708" s="14"/>
      <c r="E708" s="34"/>
    </row>
    <row r="709" spans="4:5" ht="12.75" customHeight="1">
      <c r="D709" s="14"/>
      <c r="E709" s="34"/>
    </row>
    <row r="710" spans="4:5" ht="12.75" customHeight="1">
      <c r="D710" s="14"/>
      <c r="E710" s="34"/>
    </row>
    <row r="711" spans="4:5" ht="12.75" customHeight="1">
      <c r="D711" s="14"/>
      <c r="E711" s="34"/>
    </row>
    <row r="712" spans="4:5" ht="12.75" customHeight="1">
      <c r="D712" s="14"/>
      <c r="E712" s="34"/>
    </row>
    <row r="713" spans="4:5" ht="12.75" customHeight="1">
      <c r="D713" s="14"/>
      <c r="E713" s="34"/>
    </row>
    <row r="714" spans="4:5" ht="12.75" customHeight="1">
      <c r="D714" s="14"/>
      <c r="E714" s="34"/>
    </row>
    <row r="715" spans="4:5" ht="12.75" customHeight="1">
      <c r="D715" s="14"/>
      <c r="E715" s="34"/>
    </row>
    <row r="716" spans="4:5" ht="12.75" customHeight="1">
      <c r="D716" s="14"/>
      <c r="E716" s="34"/>
    </row>
    <row r="717" spans="4:5" ht="12.75" customHeight="1">
      <c r="D717" s="14"/>
      <c r="E717" s="34"/>
    </row>
    <row r="718" spans="4:5" ht="12.75" customHeight="1">
      <c r="D718" s="14"/>
      <c r="E718" s="34"/>
    </row>
    <row r="719" spans="4:5" ht="12.75" customHeight="1">
      <c r="D719" s="14"/>
      <c r="E719" s="34"/>
    </row>
    <row r="720" spans="4:5" ht="12.75" customHeight="1">
      <c r="D720" s="14"/>
      <c r="E720" s="34"/>
    </row>
    <row r="721" spans="4:5" ht="12.75" customHeight="1">
      <c r="D721" s="14"/>
      <c r="E721" s="34"/>
    </row>
    <row r="722" spans="4:5" ht="12.75" customHeight="1">
      <c r="D722" s="14"/>
      <c r="E722" s="34"/>
    </row>
    <row r="723" spans="4:5" ht="12.75" customHeight="1">
      <c r="D723" s="14"/>
      <c r="E723" s="34"/>
    </row>
    <row r="724" spans="4:5" ht="12.75" customHeight="1">
      <c r="D724" s="14"/>
      <c r="E724" s="34"/>
    </row>
    <row r="725" spans="4:5" ht="12.75" customHeight="1">
      <c r="D725" s="14"/>
      <c r="E725" s="34"/>
    </row>
    <row r="726" spans="4:5" ht="12.75" customHeight="1">
      <c r="D726" s="14"/>
      <c r="E726" s="34"/>
    </row>
    <row r="727" spans="4:5" ht="12.75" customHeight="1">
      <c r="D727" s="14"/>
      <c r="E727" s="34"/>
    </row>
    <row r="728" spans="4:5" ht="12.75" customHeight="1">
      <c r="D728" s="14"/>
      <c r="E728" s="34"/>
    </row>
    <row r="729" spans="4:5" ht="12.75" customHeight="1">
      <c r="D729" s="14"/>
      <c r="E729" s="34"/>
    </row>
    <row r="730" spans="4:5" ht="12.75" customHeight="1">
      <c r="D730" s="14"/>
      <c r="E730" s="34"/>
    </row>
    <row r="731" spans="4:5" ht="12.75" customHeight="1">
      <c r="D731" s="14"/>
      <c r="E731" s="34"/>
    </row>
    <row r="732" spans="4:5" ht="12.75" customHeight="1">
      <c r="D732" s="14"/>
      <c r="E732" s="34"/>
    </row>
    <row r="733" spans="4:5" ht="12.75" customHeight="1">
      <c r="D733" s="14"/>
      <c r="E733" s="34"/>
    </row>
    <row r="734" spans="4:5" ht="12.75" customHeight="1">
      <c r="D734" s="14"/>
      <c r="E734" s="34"/>
    </row>
    <row r="735" spans="4:5" ht="12.75" customHeight="1">
      <c r="D735" s="14"/>
      <c r="E735" s="34"/>
    </row>
    <row r="736" spans="4:5" ht="12.75" customHeight="1">
      <c r="D736" s="14"/>
      <c r="E736" s="34"/>
    </row>
    <row r="737" spans="4:5" ht="12.75" customHeight="1">
      <c r="D737" s="14"/>
      <c r="E737" s="34"/>
    </row>
    <row r="738" spans="4:5" ht="12.75" customHeight="1">
      <c r="D738" s="14"/>
      <c r="E738" s="34"/>
    </row>
    <row r="739" spans="4:5" ht="12.75" customHeight="1">
      <c r="D739" s="14"/>
      <c r="E739" s="34"/>
    </row>
    <row r="740" spans="4:5" ht="12.75" customHeight="1">
      <c r="D740" s="14"/>
      <c r="E740" s="34"/>
    </row>
    <row r="741" spans="4:5" ht="12.75" customHeight="1">
      <c r="D741" s="14"/>
      <c r="E741" s="34"/>
    </row>
    <row r="742" spans="4:5" ht="12.75" customHeight="1">
      <c r="D742" s="14"/>
      <c r="E742" s="34"/>
    </row>
    <row r="743" spans="4:5" ht="12.75" customHeight="1">
      <c r="D743" s="14"/>
      <c r="E743" s="34"/>
    </row>
    <row r="744" spans="4:5" ht="12.75" customHeight="1">
      <c r="D744" s="14"/>
      <c r="E744" s="34"/>
    </row>
    <row r="745" spans="4:5" ht="12.75" customHeight="1">
      <c r="D745" s="14"/>
      <c r="E745" s="34"/>
    </row>
    <row r="746" spans="4:5" ht="12.75" customHeight="1">
      <c r="D746" s="14"/>
      <c r="E746" s="34"/>
    </row>
    <row r="747" spans="4:5" ht="12.75" customHeight="1">
      <c r="D747" s="14"/>
      <c r="E747" s="34"/>
    </row>
    <row r="748" spans="4:5" ht="12.75" customHeight="1">
      <c r="D748" s="14"/>
      <c r="E748" s="34"/>
    </row>
    <row r="749" spans="4:5" ht="12.75" customHeight="1">
      <c r="D749" s="14"/>
      <c r="E749" s="34"/>
    </row>
    <row r="750" spans="4:5" ht="12.75" customHeight="1">
      <c r="D750" s="14"/>
      <c r="E750" s="34"/>
    </row>
    <row r="751" spans="4:5" ht="12.75" customHeight="1">
      <c r="D751" s="14"/>
      <c r="E751" s="34"/>
    </row>
    <row r="752" spans="4:5" ht="12.75" customHeight="1">
      <c r="D752" s="14"/>
      <c r="E752" s="34"/>
    </row>
    <row r="753" spans="4:5" ht="12.75" customHeight="1">
      <c r="D753" s="14"/>
      <c r="E753" s="34"/>
    </row>
    <row r="754" spans="4:5" ht="12.75" customHeight="1">
      <c r="D754" s="14"/>
      <c r="E754" s="34"/>
    </row>
    <row r="755" spans="4:5" ht="12.75" customHeight="1">
      <c r="D755" s="14"/>
      <c r="E755" s="34"/>
    </row>
    <row r="756" spans="4:5" ht="12.75" customHeight="1">
      <c r="D756" s="14"/>
      <c r="E756" s="34"/>
    </row>
    <row r="757" spans="4:5" ht="12.75" customHeight="1">
      <c r="D757" s="14"/>
      <c r="E757" s="34"/>
    </row>
    <row r="758" spans="4:5" ht="12.75" customHeight="1">
      <c r="D758" s="14"/>
      <c r="E758" s="34"/>
    </row>
    <row r="759" spans="4:5" ht="12.75" customHeight="1">
      <c r="D759" s="14"/>
      <c r="E759" s="34"/>
    </row>
    <row r="760" spans="4:5" ht="12.75" customHeight="1">
      <c r="D760" s="14"/>
      <c r="E760" s="34"/>
    </row>
    <row r="761" spans="4:5" ht="12.75" customHeight="1">
      <c r="D761" s="14"/>
      <c r="E761" s="34"/>
    </row>
    <row r="762" spans="4:5" ht="12.75" customHeight="1">
      <c r="D762" s="14"/>
      <c r="E762" s="34"/>
    </row>
    <row r="763" spans="4:5" ht="12.75" customHeight="1">
      <c r="D763" s="14"/>
      <c r="E763" s="34"/>
    </row>
    <row r="764" spans="4:5" ht="12.75" customHeight="1">
      <c r="D764" s="14"/>
      <c r="E764" s="34"/>
    </row>
    <row r="765" spans="4:5" ht="12.75" customHeight="1">
      <c r="D765" s="14"/>
      <c r="E765" s="34"/>
    </row>
    <row r="766" spans="4:5" ht="12.75" customHeight="1">
      <c r="D766" s="14"/>
      <c r="E766" s="34"/>
    </row>
    <row r="767" spans="4:5" ht="12.75" customHeight="1">
      <c r="D767" s="14"/>
      <c r="E767" s="34"/>
    </row>
    <row r="768" spans="4:5" ht="12.75" customHeight="1">
      <c r="D768" s="14"/>
      <c r="E768" s="34"/>
    </row>
    <row r="769" spans="4:5" ht="12.75" customHeight="1">
      <c r="D769" s="14"/>
      <c r="E769" s="34"/>
    </row>
    <row r="770" spans="4:5" ht="12.75" customHeight="1">
      <c r="D770" s="14"/>
      <c r="E770" s="34"/>
    </row>
    <row r="771" spans="4:5" ht="12.75" customHeight="1">
      <c r="D771" s="14"/>
      <c r="E771" s="34"/>
    </row>
    <row r="772" spans="4:5" ht="12.75" customHeight="1">
      <c r="D772" s="14"/>
      <c r="E772" s="34"/>
    </row>
    <row r="773" spans="4:5" ht="12.75" customHeight="1">
      <c r="D773" s="14"/>
      <c r="E773" s="34"/>
    </row>
    <row r="774" spans="4:5" ht="12.75" customHeight="1">
      <c r="D774" s="14"/>
      <c r="E774" s="34"/>
    </row>
    <row r="775" spans="4:5" ht="12.75" customHeight="1">
      <c r="D775" s="14"/>
      <c r="E775" s="34"/>
    </row>
    <row r="776" spans="4:5" ht="12.75" customHeight="1">
      <c r="D776" s="14"/>
      <c r="E776" s="34"/>
    </row>
    <row r="777" spans="4:5" ht="12.75" customHeight="1">
      <c r="D777" s="14"/>
      <c r="E777" s="34"/>
    </row>
    <row r="778" spans="4:5" ht="12.75" customHeight="1">
      <c r="D778" s="14"/>
      <c r="E778" s="34"/>
    </row>
    <row r="779" spans="4:5" ht="12.75" customHeight="1">
      <c r="D779" s="14"/>
      <c r="E779" s="34"/>
    </row>
    <row r="780" spans="4:5" ht="12.75" customHeight="1">
      <c r="D780" s="14"/>
      <c r="E780" s="34"/>
    </row>
    <row r="781" spans="4:5" ht="12.75" customHeight="1">
      <c r="D781" s="14"/>
      <c r="E781" s="34"/>
    </row>
    <row r="782" spans="4:5" ht="12.75" customHeight="1">
      <c r="D782" s="14"/>
      <c r="E782" s="34"/>
    </row>
    <row r="783" spans="4:5" ht="12.75" customHeight="1">
      <c r="D783" s="14"/>
      <c r="E783" s="34"/>
    </row>
    <row r="784" spans="4:5" ht="12.75" customHeight="1">
      <c r="D784" s="14"/>
      <c r="E784" s="34"/>
    </row>
    <row r="785" spans="4:5" ht="12.75" customHeight="1">
      <c r="D785" s="14"/>
      <c r="E785" s="34"/>
    </row>
    <row r="786" spans="4:5" ht="12.75" customHeight="1">
      <c r="D786" s="14"/>
      <c r="E786" s="34"/>
    </row>
    <row r="787" spans="4:5" ht="12.75" customHeight="1">
      <c r="D787" s="14"/>
      <c r="E787" s="34"/>
    </row>
    <row r="788" spans="4:5" ht="12.75" customHeight="1">
      <c r="D788" s="14"/>
      <c r="E788" s="34"/>
    </row>
    <row r="789" spans="4:5" ht="12.75" customHeight="1">
      <c r="D789" s="14"/>
      <c r="E789" s="34"/>
    </row>
    <row r="790" spans="4:5" ht="12.75" customHeight="1">
      <c r="D790" s="14"/>
      <c r="E790" s="34"/>
    </row>
    <row r="791" spans="4:5" ht="12.75" customHeight="1">
      <c r="D791" s="14"/>
      <c r="E791" s="34"/>
    </row>
    <row r="792" spans="4:5" ht="12.75" customHeight="1">
      <c r="D792" s="14"/>
      <c r="E792" s="34"/>
    </row>
    <row r="793" spans="4:5" ht="12.75" customHeight="1">
      <c r="D793" s="14"/>
      <c r="E793" s="34"/>
    </row>
    <row r="794" spans="4:5" ht="12.75" customHeight="1">
      <c r="D794" s="14"/>
      <c r="E794" s="34"/>
    </row>
    <row r="795" spans="4:5" ht="12.75" customHeight="1">
      <c r="D795" s="14"/>
      <c r="E795" s="34"/>
    </row>
    <row r="796" spans="4:5" ht="12.75" customHeight="1">
      <c r="D796" s="14"/>
      <c r="E796" s="34"/>
    </row>
    <row r="797" spans="4:5" ht="12.75" customHeight="1">
      <c r="D797" s="14"/>
      <c r="E797" s="34"/>
    </row>
    <row r="798" spans="4:5" ht="12.75" customHeight="1">
      <c r="D798" s="14"/>
      <c r="E798" s="34"/>
    </row>
    <row r="799" spans="4:5" ht="12.75" customHeight="1">
      <c r="D799" s="14"/>
      <c r="E799" s="34"/>
    </row>
    <row r="800" spans="4:5" ht="12.75" customHeight="1">
      <c r="D800" s="14"/>
      <c r="E800" s="34"/>
    </row>
    <row r="801" spans="4:5" ht="12.75" customHeight="1">
      <c r="D801" s="14"/>
      <c r="E801" s="34"/>
    </row>
    <row r="802" spans="4:5" ht="12.75" customHeight="1">
      <c r="D802" s="14"/>
      <c r="E802" s="34"/>
    </row>
    <row r="803" spans="4:5" ht="12.75" customHeight="1">
      <c r="D803" s="14"/>
      <c r="E803" s="34"/>
    </row>
    <row r="804" spans="4:5" ht="12.75" customHeight="1">
      <c r="D804" s="14"/>
      <c r="E804" s="34"/>
    </row>
    <row r="805" spans="4:5" ht="12.75" customHeight="1">
      <c r="D805" s="14"/>
      <c r="E805" s="34"/>
    </row>
    <row r="806" spans="4:5" ht="12.75" customHeight="1">
      <c r="D806" s="14"/>
      <c r="E806" s="34"/>
    </row>
    <row r="807" spans="4:5" ht="12.75" customHeight="1">
      <c r="D807" s="14"/>
      <c r="E807" s="34"/>
    </row>
    <row r="808" spans="4:5" ht="12.75" customHeight="1">
      <c r="D808" s="14"/>
      <c r="E808" s="34"/>
    </row>
    <row r="809" spans="4:5" ht="12.75" customHeight="1">
      <c r="D809" s="14"/>
      <c r="E809" s="34"/>
    </row>
    <row r="810" spans="4:5" ht="12.75" customHeight="1">
      <c r="D810" s="14"/>
      <c r="E810" s="34"/>
    </row>
    <row r="811" spans="4:5" ht="12.75" customHeight="1">
      <c r="D811" s="14"/>
      <c r="E811" s="34"/>
    </row>
    <row r="812" spans="4:5" ht="12.75" customHeight="1">
      <c r="D812" s="14"/>
      <c r="E812" s="34"/>
    </row>
    <row r="813" spans="4:5" ht="12.75" customHeight="1">
      <c r="D813" s="14"/>
      <c r="E813" s="34"/>
    </row>
    <row r="814" spans="4:5" ht="12.75" customHeight="1">
      <c r="D814" s="14"/>
      <c r="E814" s="34"/>
    </row>
    <row r="815" spans="4:5" ht="12.75" customHeight="1">
      <c r="D815" s="14"/>
      <c r="E815" s="34"/>
    </row>
    <row r="816" spans="4:5" ht="12.75" customHeight="1">
      <c r="D816" s="14"/>
      <c r="E816" s="34"/>
    </row>
    <row r="817" spans="1:5" ht="12.75" customHeight="1">
      <c r="D817" s="14"/>
      <c r="E817" s="34"/>
    </row>
    <row r="818" spans="1:5" ht="12.75" customHeight="1">
      <c r="D818" s="14"/>
      <c r="E818" s="34"/>
    </row>
    <row r="819" spans="1:5" ht="12.75" customHeight="1">
      <c r="D819" s="14"/>
      <c r="E819" s="34"/>
    </row>
    <row r="820" spans="1:5" ht="12.75" customHeight="1">
      <c r="D820" s="14"/>
      <c r="E820" s="34"/>
    </row>
    <row r="821" spans="1:5" ht="12.75" customHeight="1">
      <c r="D821" s="14"/>
      <c r="E821" s="34"/>
    </row>
    <row r="822" spans="1:5" ht="12.75" customHeight="1">
      <c r="D822" s="14"/>
      <c r="E822" s="34"/>
    </row>
    <row r="823" spans="1:5" ht="12.75" customHeight="1">
      <c r="D823" s="14"/>
      <c r="E823" s="34"/>
    </row>
    <row r="824" spans="1:5" ht="12.75" customHeight="1">
      <c r="D824" s="14"/>
      <c r="E824" s="34"/>
    </row>
    <row r="825" spans="1:5" ht="12.75" customHeight="1">
      <c r="D825" s="14"/>
      <c r="E825" s="34"/>
    </row>
    <row r="826" spans="1:5" ht="12.75" customHeight="1">
      <c r="D826" s="14"/>
      <c r="E826" s="34"/>
    </row>
    <row r="827" spans="1:5" ht="12.75" customHeight="1">
      <c r="D827" s="14"/>
      <c r="E827" s="34"/>
    </row>
    <row r="828" spans="1:5" ht="12.75" customHeight="1">
      <c r="A828" s="122"/>
      <c r="B828" s="122"/>
      <c r="D828" s="14"/>
      <c r="E828" s="34"/>
    </row>
    <row r="829" spans="1:5" ht="12.75" customHeight="1">
      <c r="A829" s="122"/>
      <c r="B829" s="122"/>
      <c r="D829" s="14"/>
      <c r="E829" s="34"/>
    </row>
    <row r="830" spans="1:5" ht="12.75" customHeight="1">
      <c r="A830" s="122"/>
      <c r="B830" s="122"/>
      <c r="D830" s="14"/>
      <c r="E830" s="34"/>
    </row>
    <row r="831" spans="1:5" ht="12.75" customHeight="1">
      <c r="A831" s="122"/>
      <c r="B831" s="122"/>
      <c r="D831" s="14"/>
      <c r="E831" s="34"/>
    </row>
    <row r="832" spans="1:5" ht="12.75" customHeight="1">
      <c r="A832" s="122"/>
      <c r="B832" s="122"/>
      <c r="D832" s="14"/>
      <c r="E832" s="34"/>
    </row>
    <row r="833" spans="1:5" ht="12.75" customHeight="1">
      <c r="A833" s="122"/>
      <c r="B833" s="122"/>
      <c r="D833" s="14"/>
      <c r="E833" s="34"/>
    </row>
    <row r="834" spans="1:5" ht="12.75" customHeight="1">
      <c r="A834" s="122"/>
      <c r="B834" s="122"/>
      <c r="D834" s="14"/>
      <c r="E834" s="34"/>
    </row>
    <row r="835" spans="1:5" ht="12.75" customHeight="1">
      <c r="A835" s="122"/>
      <c r="B835" s="122"/>
      <c r="D835" s="14"/>
      <c r="E835" s="34"/>
    </row>
    <row r="836" spans="1:5" ht="12.75" customHeight="1">
      <c r="A836" s="122"/>
      <c r="B836" s="122"/>
      <c r="D836" s="14"/>
      <c r="E836" s="34"/>
    </row>
    <row r="837" spans="1:5" ht="12.75" customHeight="1">
      <c r="A837" s="122"/>
      <c r="B837" s="122"/>
      <c r="D837" s="14"/>
      <c r="E837" s="34"/>
    </row>
    <row r="838" spans="1:5" ht="12.75" customHeight="1">
      <c r="A838" s="122"/>
      <c r="B838" s="122"/>
      <c r="D838" s="14"/>
      <c r="E838" s="34"/>
    </row>
    <row r="839" spans="1:5" ht="12.75" customHeight="1">
      <c r="A839" s="122"/>
      <c r="B839" s="122"/>
      <c r="D839" s="14"/>
      <c r="E839" s="34"/>
    </row>
    <row r="840" spans="1:5" ht="12.75" customHeight="1">
      <c r="A840" s="122"/>
      <c r="B840" s="122"/>
      <c r="D840" s="14"/>
      <c r="E840" s="34"/>
    </row>
    <row r="841" spans="1:5" ht="12.75" customHeight="1">
      <c r="A841" s="122"/>
      <c r="B841" s="122"/>
      <c r="D841" s="14"/>
      <c r="E841" s="34"/>
    </row>
    <row r="842" spans="1:5" ht="12.75" customHeight="1">
      <c r="A842" s="122"/>
      <c r="B842" s="122"/>
      <c r="D842" s="14"/>
      <c r="E842" s="34"/>
    </row>
    <row r="843" spans="1:5" ht="12.75" customHeight="1">
      <c r="A843" s="122"/>
      <c r="B843" s="122"/>
      <c r="D843" s="14"/>
      <c r="E843" s="34"/>
    </row>
    <row r="844" spans="1:5" ht="12.75" customHeight="1">
      <c r="A844" s="122"/>
      <c r="B844" s="122"/>
      <c r="D844" s="14"/>
      <c r="E844" s="34"/>
    </row>
    <row r="845" spans="1:5" ht="12.75" customHeight="1">
      <c r="A845" s="122"/>
      <c r="B845" s="122"/>
      <c r="D845" s="14"/>
      <c r="E845" s="34"/>
    </row>
    <row r="846" spans="1:5" ht="12.75" customHeight="1">
      <c r="A846" s="122"/>
      <c r="B846" s="122"/>
      <c r="D846" s="14"/>
      <c r="E846" s="34"/>
    </row>
    <row r="847" spans="1:5" ht="12.75" customHeight="1">
      <c r="A847" s="122"/>
      <c r="B847" s="122"/>
      <c r="D847" s="14"/>
      <c r="E847" s="34"/>
    </row>
    <row r="848" spans="1:5" ht="12.75" customHeight="1">
      <c r="A848" s="122"/>
      <c r="B848" s="122"/>
      <c r="D848" s="14"/>
      <c r="E848" s="34"/>
    </row>
    <row r="849" spans="1:5" ht="12.75" customHeight="1">
      <c r="A849" s="122"/>
      <c r="B849" s="122"/>
      <c r="D849" s="14"/>
      <c r="E849" s="34"/>
    </row>
    <row r="850" spans="1:5" ht="12.75" customHeight="1">
      <c r="A850" s="122"/>
      <c r="B850" s="122"/>
      <c r="D850" s="14"/>
      <c r="E850" s="34"/>
    </row>
    <row r="851" spans="1:5" ht="12.75" customHeight="1">
      <c r="A851" s="122"/>
      <c r="B851" s="122"/>
      <c r="D851" s="14"/>
      <c r="E851" s="34"/>
    </row>
    <row r="852" spans="1:5" ht="12.75" customHeight="1">
      <c r="A852" s="122"/>
      <c r="B852" s="122"/>
      <c r="D852" s="14"/>
      <c r="E852" s="34"/>
    </row>
    <row r="853" spans="1:5" ht="12.75" customHeight="1">
      <c r="A853" s="122"/>
      <c r="B853" s="122"/>
      <c r="D853" s="14"/>
      <c r="E853" s="34"/>
    </row>
    <row r="854" spans="1:5" ht="12.75" customHeight="1">
      <c r="A854" s="122"/>
      <c r="B854" s="122"/>
      <c r="D854" s="14"/>
      <c r="E854" s="34"/>
    </row>
    <row r="855" spans="1:5" ht="12.75" customHeight="1">
      <c r="A855" s="122"/>
      <c r="B855" s="122"/>
      <c r="D855" s="14"/>
      <c r="E855" s="34"/>
    </row>
    <row r="856" spans="1:5" ht="12.75" customHeight="1">
      <c r="A856" s="122"/>
      <c r="B856" s="122"/>
      <c r="D856" s="14"/>
      <c r="E856" s="34"/>
    </row>
    <row r="857" spans="1:5" ht="12.75" customHeight="1">
      <c r="A857" s="122"/>
      <c r="B857" s="122"/>
      <c r="D857" s="14"/>
      <c r="E857" s="34"/>
    </row>
    <row r="858" spans="1:5" ht="12.75" customHeight="1">
      <c r="A858" s="122"/>
      <c r="B858" s="122"/>
      <c r="D858" s="14"/>
      <c r="E858" s="34"/>
    </row>
    <row r="859" spans="1:5" ht="12.75" customHeight="1">
      <c r="A859" s="122"/>
      <c r="B859" s="122"/>
      <c r="D859" s="14"/>
      <c r="E859" s="34"/>
    </row>
    <row r="860" spans="1:5" ht="12.75" customHeight="1">
      <c r="A860" s="122"/>
      <c r="B860" s="122"/>
      <c r="D860" s="14"/>
      <c r="E860" s="34"/>
    </row>
    <row r="861" spans="1:5" ht="12.75" customHeight="1">
      <c r="A861" s="122"/>
      <c r="B861" s="122"/>
      <c r="D861" s="14"/>
      <c r="E861" s="34"/>
    </row>
    <row r="862" spans="1:5" ht="12.75" customHeight="1">
      <c r="A862" s="122"/>
      <c r="B862" s="122"/>
      <c r="D862" s="14"/>
      <c r="E862" s="34"/>
    </row>
    <row r="863" spans="1:5" ht="12.75" customHeight="1">
      <c r="A863" s="122"/>
      <c r="B863" s="122"/>
      <c r="D863" s="14"/>
      <c r="E863" s="34"/>
    </row>
    <row r="864" spans="1:5" ht="12.75" customHeight="1">
      <c r="A864" s="122"/>
      <c r="B864" s="122"/>
      <c r="D864" s="14"/>
      <c r="E864" s="34"/>
    </row>
    <row r="865" spans="1:5" ht="12.75" customHeight="1">
      <c r="A865" s="122"/>
      <c r="B865" s="122"/>
      <c r="D865" s="14"/>
      <c r="E865" s="34"/>
    </row>
    <row r="866" spans="1:5" ht="12.75" customHeight="1">
      <c r="A866" s="122"/>
      <c r="B866" s="122"/>
      <c r="D866" s="14"/>
      <c r="E866" s="34"/>
    </row>
    <row r="867" spans="1:5" ht="12.75" customHeight="1">
      <c r="A867" s="122"/>
      <c r="B867" s="122"/>
      <c r="D867" s="14"/>
      <c r="E867" s="34"/>
    </row>
    <row r="868" spans="1:5" ht="12.75" customHeight="1">
      <c r="A868" s="122"/>
      <c r="B868" s="122"/>
      <c r="D868" s="14"/>
      <c r="E868" s="34"/>
    </row>
    <row r="869" spans="1:5" ht="12.75" customHeight="1">
      <c r="A869" s="122"/>
      <c r="B869" s="122"/>
      <c r="D869" s="14"/>
      <c r="E869" s="34"/>
    </row>
    <row r="870" spans="1:5" ht="12.75" customHeight="1">
      <c r="A870" s="122"/>
      <c r="B870" s="122"/>
      <c r="D870" s="14"/>
      <c r="E870" s="34"/>
    </row>
    <row r="871" spans="1:5" ht="12.75" customHeight="1">
      <c r="A871" s="122"/>
      <c r="B871" s="122"/>
      <c r="D871" s="14"/>
      <c r="E871" s="34"/>
    </row>
    <row r="872" spans="1:5" ht="12.75" customHeight="1">
      <c r="A872" s="122"/>
      <c r="B872" s="122"/>
      <c r="D872" s="14"/>
      <c r="E872" s="34"/>
    </row>
    <row r="873" spans="1:5" ht="12.75" customHeight="1">
      <c r="A873" s="122"/>
      <c r="B873" s="122"/>
      <c r="D873" s="14"/>
      <c r="E873" s="34"/>
    </row>
    <row r="874" spans="1:5" ht="12.75" customHeight="1">
      <c r="A874" s="122"/>
      <c r="B874" s="122"/>
      <c r="D874" s="14"/>
      <c r="E874" s="34"/>
    </row>
    <row r="875" spans="1:5" ht="12.75" customHeight="1">
      <c r="A875" s="122"/>
      <c r="B875" s="122"/>
      <c r="D875" s="14"/>
      <c r="E875" s="34"/>
    </row>
    <row r="876" spans="1:5" ht="12.75" customHeight="1">
      <c r="A876" s="122"/>
      <c r="B876" s="122"/>
      <c r="D876" s="14"/>
      <c r="E876" s="34"/>
    </row>
    <row r="877" spans="1:5" ht="12.75" customHeight="1">
      <c r="A877" s="122"/>
      <c r="B877" s="122"/>
      <c r="D877" s="14"/>
      <c r="E877" s="34"/>
    </row>
    <row r="878" spans="1:5" ht="12.75" customHeight="1">
      <c r="A878" s="122"/>
      <c r="B878" s="122"/>
      <c r="D878" s="14"/>
      <c r="E878" s="34"/>
    </row>
    <row r="879" spans="1:5" ht="12.75" customHeight="1">
      <c r="A879" s="122"/>
      <c r="B879" s="122"/>
      <c r="D879" s="14"/>
      <c r="E879" s="34"/>
    </row>
    <row r="880" spans="1:5" ht="12.75" customHeight="1">
      <c r="A880" s="122"/>
      <c r="B880" s="122"/>
      <c r="D880" s="14"/>
      <c r="E880" s="34"/>
    </row>
    <row r="881" spans="1:5" ht="12.75" customHeight="1">
      <c r="A881" s="122"/>
      <c r="B881" s="122"/>
      <c r="D881" s="14"/>
      <c r="E881" s="34"/>
    </row>
    <row r="882" spans="1:5" ht="12.75" customHeight="1">
      <c r="A882" s="122"/>
      <c r="B882" s="122"/>
      <c r="D882" s="14"/>
      <c r="E882" s="34"/>
    </row>
    <row r="883" spans="1:5" ht="12.75" customHeight="1">
      <c r="A883" s="122"/>
      <c r="B883" s="122"/>
      <c r="D883" s="14"/>
      <c r="E883" s="34"/>
    </row>
    <row r="884" spans="1:5" ht="12.75" customHeight="1">
      <c r="A884" s="122"/>
      <c r="B884" s="122"/>
      <c r="D884" s="14"/>
      <c r="E884" s="34"/>
    </row>
    <row r="885" spans="1:5" ht="12.75" customHeight="1">
      <c r="A885" s="122"/>
      <c r="B885" s="122"/>
      <c r="D885" s="14"/>
      <c r="E885" s="34"/>
    </row>
    <row r="886" spans="1:5" ht="12.75" customHeight="1">
      <c r="A886" s="122"/>
      <c r="B886" s="122"/>
      <c r="D886" s="14"/>
      <c r="E886" s="34"/>
    </row>
    <row r="887" spans="1:5" ht="12.75" customHeight="1">
      <c r="A887" s="122"/>
      <c r="B887" s="122"/>
      <c r="D887" s="14"/>
      <c r="E887" s="34"/>
    </row>
    <row r="888" spans="1:5" ht="12.75" customHeight="1">
      <c r="A888" s="122"/>
      <c r="B888" s="122"/>
      <c r="D888" s="14"/>
      <c r="E888" s="34"/>
    </row>
    <row r="889" spans="1:5" ht="12.75" customHeight="1">
      <c r="A889" s="122"/>
      <c r="B889" s="122"/>
      <c r="D889" s="14"/>
      <c r="E889" s="34"/>
    </row>
    <row r="890" spans="1:5" ht="12.75" customHeight="1">
      <c r="A890" s="122"/>
      <c r="B890" s="122"/>
      <c r="D890" s="14"/>
      <c r="E890" s="34"/>
    </row>
    <row r="891" spans="1:5" ht="12.75" customHeight="1">
      <c r="A891" s="122"/>
      <c r="B891" s="122"/>
      <c r="D891" s="14"/>
      <c r="E891" s="34"/>
    </row>
    <row r="892" spans="1:5" ht="12.75" customHeight="1">
      <c r="A892" s="122"/>
      <c r="B892" s="122"/>
      <c r="D892" s="14"/>
      <c r="E892" s="34"/>
    </row>
    <row r="893" spans="1:5" ht="12.75" customHeight="1">
      <c r="A893" s="122"/>
      <c r="B893" s="122"/>
      <c r="D893" s="14"/>
      <c r="E893" s="34"/>
    </row>
    <row r="894" spans="1:5" ht="12.75" customHeight="1">
      <c r="A894" s="122"/>
      <c r="B894" s="122"/>
      <c r="D894" s="14"/>
      <c r="E894" s="34"/>
    </row>
    <row r="895" spans="1:5" ht="12.75" customHeight="1">
      <c r="A895" s="122"/>
      <c r="B895" s="122"/>
      <c r="D895" s="14"/>
      <c r="E895" s="34"/>
    </row>
    <row r="896" spans="1:5" ht="12.75" customHeight="1">
      <c r="A896" s="122"/>
      <c r="B896" s="122"/>
      <c r="D896" s="14"/>
      <c r="E896" s="34"/>
    </row>
    <row r="897" spans="1:5" ht="12.75" customHeight="1">
      <c r="A897" s="122"/>
      <c r="B897" s="122"/>
      <c r="D897" s="14"/>
      <c r="E897" s="34"/>
    </row>
    <row r="898" spans="1:5" ht="12.75" customHeight="1">
      <c r="A898" s="122"/>
      <c r="B898" s="122"/>
      <c r="D898" s="14"/>
      <c r="E898" s="34"/>
    </row>
    <row r="899" spans="1:5" ht="12.75" customHeight="1">
      <c r="A899" s="122"/>
      <c r="B899" s="122"/>
      <c r="D899" s="14"/>
      <c r="E899" s="34"/>
    </row>
    <row r="900" spans="1:5" ht="12.75" customHeight="1">
      <c r="A900" s="122"/>
      <c r="B900" s="122"/>
      <c r="D900" s="14"/>
      <c r="E900" s="34"/>
    </row>
    <row r="901" spans="1:5" ht="12.75" customHeight="1">
      <c r="A901" s="122"/>
      <c r="B901" s="122"/>
      <c r="D901" s="14"/>
      <c r="E901" s="34"/>
    </row>
    <row r="902" spans="1:5" ht="12.75" customHeight="1">
      <c r="A902" s="122"/>
      <c r="B902" s="122"/>
      <c r="D902" s="14"/>
      <c r="E902" s="34"/>
    </row>
    <row r="903" spans="1:5" ht="12.75" customHeight="1">
      <c r="A903" s="122"/>
      <c r="B903" s="122"/>
      <c r="D903" s="14"/>
      <c r="E903" s="34"/>
    </row>
    <row r="904" spans="1:5" ht="12.75" customHeight="1">
      <c r="A904" s="122"/>
      <c r="B904" s="122"/>
      <c r="D904" s="14"/>
      <c r="E904" s="34"/>
    </row>
    <row r="905" spans="1:5" ht="12.75" customHeight="1">
      <c r="A905" s="122"/>
      <c r="B905" s="122"/>
      <c r="D905" s="14"/>
      <c r="E905" s="34"/>
    </row>
    <row r="906" spans="1:5" ht="12.75" customHeight="1">
      <c r="A906" s="122"/>
      <c r="B906" s="122"/>
      <c r="D906" s="14"/>
      <c r="E906" s="34"/>
    </row>
    <row r="907" spans="1:5" ht="12.75" customHeight="1">
      <c r="A907" s="122"/>
      <c r="B907" s="122"/>
      <c r="D907" s="14"/>
      <c r="E907" s="34"/>
    </row>
    <row r="908" spans="1:5" ht="12.75" customHeight="1">
      <c r="A908" s="122"/>
      <c r="B908" s="122"/>
      <c r="D908" s="14"/>
      <c r="E908" s="34"/>
    </row>
    <row r="909" spans="1:5" ht="12.75" customHeight="1">
      <c r="A909" s="122"/>
      <c r="B909" s="122"/>
      <c r="D909" s="14"/>
      <c r="E909" s="34"/>
    </row>
    <row r="910" spans="1:5" ht="12.75" customHeight="1">
      <c r="A910" s="122"/>
      <c r="B910" s="122"/>
      <c r="D910" s="14"/>
      <c r="E910" s="34"/>
    </row>
    <row r="911" spans="1:5" ht="12.75" customHeight="1">
      <c r="A911" s="122"/>
      <c r="B911" s="122"/>
      <c r="D911" s="14"/>
      <c r="E911" s="34"/>
    </row>
    <row r="912" spans="1:5" ht="12.75" customHeight="1">
      <c r="A912" s="122"/>
      <c r="B912" s="122"/>
      <c r="D912" s="14"/>
      <c r="E912" s="34"/>
    </row>
    <row r="913" spans="1:5" ht="12.75" customHeight="1">
      <c r="A913" s="122"/>
      <c r="B913" s="122"/>
      <c r="D913" s="14"/>
      <c r="E913" s="34"/>
    </row>
    <row r="914" spans="1:5" ht="12.75" customHeight="1">
      <c r="A914" s="122"/>
      <c r="B914" s="122"/>
      <c r="D914" s="14"/>
      <c r="E914" s="34"/>
    </row>
    <row r="915" spans="1:5" ht="12.75" customHeight="1">
      <c r="A915" s="122"/>
      <c r="B915" s="122"/>
      <c r="D915" s="14"/>
      <c r="E915" s="34"/>
    </row>
    <row r="916" spans="1:5" ht="12.75" customHeight="1">
      <c r="A916" s="122"/>
      <c r="B916" s="122"/>
      <c r="D916" s="14"/>
      <c r="E916" s="34"/>
    </row>
    <row r="917" spans="1:5" ht="12.75" customHeight="1">
      <c r="A917" s="122"/>
      <c r="B917" s="122"/>
      <c r="D917" s="14"/>
      <c r="E917" s="34"/>
    </row>
    <row r="918" spans="1:5" ht="12.75" customHeight="1">
      <c r="A918" s="122"/>
      <c r="B918" s="122"/>
      <c r="D918" s="14"/>
      <c r="E918" s="34"/>
    </row>
    <row r="919" spans="1:5" ht="12.75" customHeight="1">
      <c r="A919" s="122"/>
      <c r="B919" s="122"/>
      <c r="D919" s="14"/>
      <c r="E919" s="34"/>
    </row>
    <row r="920" spans="1:5" ht="12.75" customHeight="1">
      <c r="A920" s="122"/>
      <c r="B920" s="122"/>
      <c r="D920" s="14"/>
      <c r="E920" s="34"/>
    </row>
    <row r="921" spans="1:5" ht="12.75" customHeight="1">
      <c r="A921" s="122"/>
      <c r="B921" s="122"/>
      <c r="D921" s="14"/>
      <c r="E921" s="34"/>
    </row>
    <row r="922" spans="1:5" ht="12.75" customHeight="1">
      <c r="A922" s="122"/>
      <c r="B922" s="122"/>
      <c r="D922" s="14"/>
      <c r="E922" s="34"/>
    </row>
    <row r="923" spans="1:5" ht="12.75" customHeight="1">
      <c r="A923" s="122"/>
      <c r="B923" s="122"/>
      <c r="D923" s="14"/>
      <c r="E923" s="34"/>
    </row>
    <row r="924" spans="1:5" ht="12.75" customHeight="1">
      <c r="A924" s="122"/>
      <c r="B924" s="122"/>
      <c r="D924" s="14"/>
      <c r="E924" s="34"/>
    </row>
    <row r="925" spans="1:5" ht="12.75" customHeight="1">
      <c r="A925" s="122"/>
      <c r="B925" s="122"/>
      <c r="D925" s="14"/>
      <c r="E925" s="34"/>
    </row>
    <row r="926" spans="1:5" ht="12.75" customHeight="1">
      <c r="A926" s="122"/>
      <c r="B926" s="122"/>
      <c r="D926" s="14"/>
      <c r="E926" s="34"/>
    </row>
    <row r="927" spans="1:5" ht="12.75" customHeight="1">
      <c r="A927" s="122"/>
      <c r="B927" s="122"/>
      <c r="D927" s="14"/>
      <c r="E927" s="34"/>
    </row>
    <row r="928" spans="1:5" ht="12.75" customHeight="1">
      <c r="A928" s="122"/>
      <c r="B928" s="122"/>
      <c r="D928" s="14"/>
      <c r="E928" s="34"/>
    </row>
    <row r="929" spans="1:5" ht="12.75" customHeight="1">
      <c r="A929" s="122"/>
      <c r="B929" s="122"/>
      <c r="D929" s="14"/>
      <c r="E929" s="34"/>
    </row>
    <row r="930" spans="1:5" ht="12.75" customHeight="1">
      <c r="A930" s="122"/>
      <c r="B930" s="122"/>
      <c r="D930" s="14"/>
      <c r="E930" s="34"/>
    </row>
    <row r="931" spans="1:5" ht="12.75" customHeight="1">
      <c r="A931" s="122"/>
      <c r="B931" s="122"/>
      <c r="D931" s="14"/>
      <c r="E931" s="34"/>
    </row>
    <row r="932" spans="1:5" ht="12.75" customHeight="1">
      <c r="A932" s="122"/>
      <c r="B932" s="122"/>
      <c r="D932" s="14"/>
      <c r="E932" s="34"/>
    </row>
    <row r="933" spans="1:5" ht="12.75" customHeight="1">
      <c r="A933" s="122"/>
      <c r="B933" s="122"/>
      <c r="D933" s="14"/>
      <c r="E933" s="34"/>
    </row>
    <row r="934" spans="1:5" ht="12.75" customHeight="1">
      <c r="A934" s="122"/>
      <c r="B934" s="122"/>
      <c r="D934" s="14"/>
      <c r="E934" s="34"/>
    </row>
    <row r="935" spans="1:5" ht="12.75" customHeight="1">
      <c r="A935" s="122"/>
      <c r="B935" s="122"/>
      <c r="D935" s="14"/>
      <c r="E935" s="34"/>
    </row>
    <row r="936" spans="1:5" ht="12.75" customHeight="1">
      <c r="A936" s="122"/>
      <c r="B936" s="122"/>
      <c r="D936" s="14"/>
      <c r="E936" s="34"/>
    </row>
    <row r="937" spans="1:5" ht="12.75" customHeight="1">
      <c r="A937" s="122"/>
      <c r="B937" s="122"/>
      <c r="D937" s="14"/>
      <c r="E937" s="34"/>
    </row>
    <row r="938" spans="1:5" ht="12.75" customHeight="1">
      <c r="A938" s="122"/>
      <c r="B938" s="122"/>
      <c r="D938" s="14"/>
      <c r="E938" s="34"/>
    </row>
    <row r="939" spans="1:5" ht="12.75" customHeight="1">
      <c r="A939" s="122"/>
      <c r="B939" s="122"/>
      <c r="D939" s="14"/>
      <c r="E939" s="34"/>
    </row>
    <row r="940" spans="1:5" ht="12.75" customHeight="1">
      <c r="A940" s="122"/>
      <c r="B940" s="122"/>
      <c r="D940" s="14"/>
      <c r="E940" s="34"/>
    </row>
    <row r="941" spans="1:5" ht="12.75" customHeight="1">
      <c r="A941" s="122"/>
      <c r="B941" s="122"/>
      <c r="D941" s="14"/>
      <c r="E941" s="34"/>
    </row>
    <row r="942" spans="1:5" ht="12.75" customHeight="1">
      <c r="A942" s="122"/>
      <c r="B942" s="122"/>
      <c r="D942" s="14"/>
      <c r="E942" s="34"/>
    </row>
    <row r="943" spans="1:5" ht="12.75" customHeight="1">
      <c r="A943" s="122"/>
      <c r="B943" s="122"/>
      <c r="D943" s="14"/>
      <c r="E943" s="34"/>
    </row>
    <row r="944" spans="1:5" ht="12.75" customHeight="1">
      <c r="A944" s="122"/>
      <c r="B944" s="122"/>
      <c r="D944" s="14"/>
      <c r="E944" s="34"/>
    </row>
    <row r="945" spans="1:5" ht="12.75" customHeight="1">
      <c r="A945" s="122"/>
      <c r="B945" s="122"/>
      <c r="D945" s="14"/>
      <c r="E945" s="34"/>
    </row>
    <row r="946" spans="1:5" ht="12.75" customHeight="1">
      <c r="A946" s="122"/>
      <c r="B946" s="122"/>
      <c r="D946" s="14"/>
      <c r="E946" s="34"/>
    </row>
    <row r="947" spans="1:5" ht="12.75" customHeight="1">
      <c r="A947" s="122"/>
      <c r="B947" s="122"/>
      <c r="D947" s="14"/>
      <c r="E947" s="34"/>
    </row>
    <row r="948" spans="1:5" ht="12.75" customHeight="1">
      <c r="A948" s="122"/>
      <c r="B948" s="122"/>
      <c r="D948" s="14"/>
      <c r="E948" s="34"/>
    </row>
    <row r="949" spans="1:5" ht="12.75" customHeight="1">
      <c r="A949" s="122"/>
      <c r="B949" s="122"/>
      <c r="D949" s="14"/>
      <c r="E949" s="34"/>
    </row>
    <row r="950" spans="1:5" ht="12.75" customHeight="1">
      <c r="A950" s="122"/>
      <c r="B950" s="122"/>
      <c r="D950" s="14"/>
      <c r="E950" s="34"/>
    </row>
    <row r="951" spans="1:5" ht="12.75" customHeight="1">
      <c r="A951" s="122"/>
      <c r="B951" s="122"/>
      <c r="D951" s="14"/>
      <c r="E951" s="34"/>
    </row>
    <row r="952" spans="1:5" ht="12.75" customHeight="1">
      <c r="A952" s="122"/>
      <c r="B952" s="122"/>
      <c r="D952" s="14"/>
      <c r="E952" s="34"/>
    </row>
    <row r="953" spans="1:5" ht="12.75" customHeight="1">
      <c r="A953" s="122"/>
      <c r="B953" s="122"/>
      <c r="D953" s="14"/>
      <c r="E953" s="34"/>
    </row>
    <row r="954" spans="1:5" ht="12.75" customHeight="1">
      <c r="A954" s="122"/>
      <c r="B954" s="122"/>
      <c r="D954" s="14"/>
      <c r="E954" s="34"/>
    </row>
    <row r="955" spans="1:5" ht="12.75" customHeight="1">
      <c r="A955" s="122"/>
      <c r="B955" s="122"/>
      <c r="D955" s="14"/>
      <c r="E955" s="34"/>
    </row>
    <row r="956" spans="1:5" ht="12.75" customHeight="1">
      <c r="A956" s="122"/>
      <c r="B956" s="122"/>
      <c r="D956" s="14"/>
      <c r="E956" s="34"/>
    </row>
    <row r="957" spans="1:5" ht="12.75" customHeight="1">
      <c r="A957" s="122"/>
      <c r="B957" s="122"/>
      <c r="D957" s="14"/>
      <c r="E957" s="34"/>
    </row>
    <row r="958" spans="1:5" ht="12.75" customHeight="1">
      <c r="A958" s="122"/>
      <c r="B958" s="122"/>
      <c r="D958" s="14"/>
      <c r="E958" s="34"/>
    </row>
    <row r="959" spans="1:5" ht="12.75" customHeight="1">
      <c r="A959" s="122"/>
      <c r="B959" s="122"/>
      <c r="D959" s="14"/>
      <c r="E959" s="34"/>
    </row>
    <row r="960" spans="1:5" ht="12.75" customHeight="1">
      <c r="A960" s="122"/>
      <c r="B960" s="122"/>
      <c r="D960" s="14"/>
      <c r="E960" s="34"/>
    </row>
    <row r="961" spans="1:5" ht="12.75" customHeight="1">
      <c r="A961" s="122"/>
      <c r="B961" s="122"/>
      <c r="D961" s="14"/>
      <c r="E961" s="34"/>
    </row>
    <row r="962" spans="1:5" ht="12.75" customHeight="1">
      <c r="A962" s="122"/>
      <c r="B962" s="122"/>
      <c r="D962" s="14"/>
      <c r="E962" s="34"/>
    </row>
    <row r="963" spans="1:5" ht="12.75" customHeight="1">
      <c r="A963" s="122"/>
      <c r="B963" s="122"/>
      <c r="D963" s="14"/>
      <c r="E963" s="34"/>
    </row>
    <row r="964" spans="1:5" ht="12.75" customHeight="1">
      <c r="A964" s="122"/>
      <c r="B964" s="122"/>
      <c r="D964" s="14"/>
      <c r="E964" s="34"/>
    </row>
    <row r="965" spans="1:5" ht="12.75" customHeight="1">
      <c r="A965" s="122"/>
      <c r="B965" s="122"/>
      <c r="D965" s="14"/>
      <c r="E965" s="34"/>
    </row>
    <row r="966" spans="1:5" ht="12.75" customHeight="1">
      <c r="A966" s="122"/>
      <c r="B966" s="122"/>
      <c r="D966" s="14"/>
      <c r="E966" s="34"/>
    </row>
    <row r="967" spans="1:5" ht="12.75" customHeight="1">
      <c r="A967" s="122"/>
      <c r="B967" s="122"/>
      <c r="D967" s="14"/>
      <c r="E967" s="34"/>
    </row>
    <row r="968" spans="1:5" ht="12.75" customHeight="1">
      <c r="A968" s="122"/>
      <c r="B968" s="122"/>
      <c r="D968" s="14"/>
      <c r="E968" s="34"/>
    </row>
    <row r="969" spans="1:5" ht="12.75" customHeight="1">
      <c r="A969" s="122"/>
      <c r="B969" s="122"/>
      <c r="D969" s="14"/>
      <c r="E969" s="34"/>
    </row>
    <row r="970" spans="1:5" ht="12.75" customHeight="1">
      <c r="A970" s="122"/>
      <c r="B970" s="122"/>
      <c r="D970" s="14"/>
      <c r="E970" s="34"/>
    </row>
    <row r="971" spans="1:5" ht="12.75" customHeight="1">
      <c r="A971" s="122"/>
      <c r="B971" s="122"/>
      <c r="D971" s="14"/>
      <c r="E971" s="34"/>
    </row>
    <row r="972" spans="1:5" ht="12.75" customHeight="1">
      <c r="A972" s="122"/>
      <c r="B972" s="122"/>
      <c r="D972" s="14"/>
      <c r="E972" s="34"/>
    </row>
    <row r="973" spans="1:5" ht="12.75" customHeight="1">
      <c r="A973" s="122"/>
      <c r="B973" s="122"/>
      <c r="D973" s="14"/>
      <c r="E973" s="34"/>
    </row>
    <row r="974" spans="1:5" ht="12.75" customHeight="1">
      <c r="A974" s="122"/>
      <c r="B974" s="122"/>
      <c r="D974" s="14"/>
      <c r="E974" s="34"/>
    </row>
    <row r="975" spans="1:5" ht="12.75" customHeight="1">
      <c r="A975" s="122"/>
      <c r="B975" s="122"/>
      <c r="D975" s="14"/>
      <c r="E975" s="34"/>
    </row>
    <row r="976" spans="1:5" ht="12.75" customHeight="1">
      <c r="A976" s="122"/>
      <c r="B976" s="122"/>
      <c r="D976" s="14"/>
      <c r="E976" s="34"/>
    </row>
    <row r="977" spans="1:5" ht="12.75" customHeight="1">
      <c r="A977" s="122"/>
      <c r="B977" s="122"/>
      <c r="D977" s="14"/>
      <c r="E977" s="34"/>
    </row>
    <row r="978" spans="1:5" ht="12.75" customHeight="1">
      <c r="A978" s="122"/>
      <c r="B978" s="122"/>
      <c r="D978" s="14"/>
      <c r="E978" s="34"/>
    </row>
    <row r="979" spans="1:5" ht="12.75" customHeight="1">
      <c r="A979" s="122"/>
      <c r="B979" s="122"/>
      <c r="D979" s="14"/>
      <c r="E979" s="34"/>
    </row>
    <row r="980" spans="1:5" ht="12.75" customHeight="1">
      <c r="A980" s="122"/>
      <c r="B980" s="122"/>
      <c r="D980" s="14"/>
      <c r="E980" s="34"/>
    </row>
    <row r="981" spans="1:5" ht="12.75" customHeight="1">
      <c r="A981" s="122"/>
      <c r="B981" s="122"/>
      <c r="D981" s="14"/>
      <c r="E981" s="34"/>
    </row>
    <row r="982" spans="1:5" ht="12.75" customHeight="1">
      <c r="A982" s="122"/>
      <c r="B982" s="122"/>
      <c r="D982" s="14"/>
      <c r="E982" s="34"/>
    </row>
    <row r="983" spans="1:5" ht="12.75" customHeight="1">
      <c r="A983" s="122"/>
      <c r="B983" s="122"/>
      <c r="D983" s="14"/>
      <c r="E983" s="34"/>
    </row>
    <row r="984" spans="1:5" ht="12.75" customHeight="1">
      <c r="A984" s="122"/>
      <c r="B984" s="122"/>
      <c r="D984" s="14"/>
      <c r="E984" s="34"/>
    </row>
    <row r="985" spans="1:5" ht="12.75" customHeight="1">
      <c r="A985" s="122"/>
      <c r="B985" s="122"/>
      <c r="D985" s="14"/>
      <c r="E985" s="34"/>
    </row>
    <row r="986" spans="1:5" ht="12.75" customHeight="1">
      <c r="A986" s="122"/>
      <c r="B986" s="122"/>
      <c r="D986" s="14"/>
      <c r="E986" s="34"/>
    </row>
    <row r="987" spans="1:5" ht="12.75" customHeight="1">
      <c r="A987" s="122"/>
      <c r="B987" s="122"/>
      <c r="D987" s="14"/>
      <c r="E987" s="34"/>
    </row>
    <row r="988" spans="1:5" ht="12.75" customHeight="1">
      <c r="A988" s="122"/>
      <c r="B988" s="122"/>
      <c r="D988" s="14"/>
      <c r="E988" s="34"/>
    </row>
    <row r="989" spans="1:5" ht="12.75" customHeight="1">
      <c r="A989" s="122"/>
      <c r="B989" s="122"/>
      <c r="D989" s="14"/>
      <c r="E989" s="34"/>
    </row>
    <row r="990" spans="1:5" ht="12.75" customHeight="1">
      <c r="A990" s="122"/>
      <c r="B990" s="122"/>
      <c r="D990" s="14"/>
      <c r="E990" s="34"/>
    </row>
    <row r="991" spans="1:5" ht="12.75" customHeight="1">
      <c r="A991" s="122"/>
      <c r="B991" s="122"/>
      <c r="D991" s="14"/>
      <c r="E991" s="34"/>
    </row>
    <row r="992" spans="1:5" ht="12.75" customHeight="1">
      <c r="A992" s="122"/>
      <c r="B992" s="122"/>
      <c r="D992" s="14"/>
      <c r="E992" s="34"/>
    </row>
    <row r="993" spans="1:5" ht="12.75" customHeight="1">
      <c r="A993" s="122"/>
      <c r="B993" s="122"/>
      <c r="D993" s="14"/>
      <c r="E993" s="34"/>
    </row>
    <row r="994" spans="1:5" ht="12.75" customHeight="1">
      <c r="A994" s="122"/>
      <c r="B994" s="122"/>
      <c r="D994" s="14"/>
      <c r="E994" s="34"/>
    </row>
    <row r="995" spans="1:5" ht="12.75" customHeight="1">
      <c r="A995" s="122"/>
      <c r="B995" s="122"/>
      <c r="D995" s="14"/>
      <c r="E995" s="34"/>
    </row>
    <row r="996" spans="1:5" ht="12.75" customHeight="1">
      <c r="A996" s="122"/>
      <c r="B996" s="122"/>
      <c r="D996" s="14"/>
      <c r="E996" s="34"/>
    </row>
    <row r="997" spans="1:5" ht="12.75" customHeight="1">
      <c r="A997" s="122"/>
      <c r="B997" s="122"/>
      <c r="D997" s="14"/>
      <c r="E997" s="34"/>
    </row>
    <row r="998" spans="1:5" ht="12.75" customHeight="1">
      <c r="A998" s="122"/>
      <c r="B998" s="122"/>
      <c r="D998" s="14"/>
      <c r="E998" s="34"/>
    </row>
    <row r="999" spans="1:5" ht="12.75" customHeight="1">
      <c r="A999" s="122"/>
      <c r="B999" s="122"/>
      <c r="D999" s="14"/>
      <c r="E999" s="34"/>
    </row>
    <row r="1000" spans="1:5" ht="12.75" customHeight="1">
      <c r="A1000" s="122"/>
      <c r="B1000" s="122"/>
      <c r="D1000" s="14"/>
      <c r="E1000" s="34"/>
    </row>
    <row r="1001" spans="1:5" ht="12.75" customHeight="1">
      <c r="A1001" s="122"/>
      <c r="B1001" s="122"/>
      <c r="D1001" s="14"/>
      <c r="E1001" s="34"/>
    </row>
    <row r="1002" spans="1:5" ht="12.75" customHeight="1">
      <c r="A1002" s="122"/>
      <c r="B1002" s="122"/>
      <c r="D1002" s="14"/>
      <c r="E1002" s="34"/>
    </row>
    <row r="1003" spans="1:5" ht="12.75" customHeight="1">
      <c r="A1003" s="122"/>
      <c r="B1003" s="122"/>
      <c r="D1003" s="14"/>
      <c r="E1003" s="34"/>
    </row>
    <row r="1004" spans="1:5" ht="12.75" customHeight="1">
      <c r="A1004" s="122"/>
      <c r="B1004" s="122"/>
      <c r="D1004" s="14"/>
      <c r="E1004" s="34"/>
    </row>
    <row r="1005" spans="1:5" ht="12.75" customHeight="1">
      <c r="A1005" s="122"/>
      <c r="B1005" s="122"/>
      <c r="D1005" s="14"/>
      <c r="E1005" s="34"/>
    </row>
    <row r="1006" spans="1:5" ht="12.75" customHeight="1">
      <c r="A1006" s="122"/>
      <c r="B1006" s="122"/>
      <c r="D1006" s="14"/>
      <c r="E1006" s="34"/>
    </row>
    <row r="1007" spans="1:5" ht="12.75" customHeight="1">
      <c r="A1007" s="122"/>
      <c r="B1007" s="122"/>
      <c r="D1007" s="14"/>
      <c r="E1007" s="34"/>
    </row>
    <row r="1008" spans="1:5" ht="12.75" customHeight="1">
      <c r="A1008" s="122"/>
      <c r="B1008" s="122"/>
      <c r="D1008" s="14"/>
      <c r="E1008" s="34"/>
    </row>
    <row r="1009" spans="1:5" ht="12.75" customHeight="1">
      <c r="A1009" s="122"/>
      <c r="B1009" s="122"/>
      <c r="D1009" s="14"/>
      <c r="E1009" s="34"/>
    </row>
    <row r="1010" spans="1:5" ht="12.75" customHeight="1">
      <c r="A1010" s="122"/>
      <c r="B1010" s="122"/>
      <c r="D1010" s="14"/>
      <c r="E1010" s="34"/>
    </row>
    <row r="1011" spans="1:5" ht="12.75" customHeight="1">
      <c r="A1011" s="122"/>
      <c r="B1011" s="122"/>
      <c r="D1011" s="14"/>
      <c r="E1011" s="34"/>
    </row>
    <row r="1012" spans="1:5" ht="12.75" customHeight="1">
      <c r="A1012" s="122"/>
      <c r="B1012" s="122"/>
      <c r="D1012" s="14"/>
      <c r="E1012" s="34"/>
    </row>
    <row r="1013" spans="1:5" ht="12.75" customHeight="1">
      <c r="A1013" s="122"/>
      <c r="B1013" s="122"/>
      <c r="D1013" s="14"/>
      <c r="E1013" s="34"/>
    </row>
    <row r="1014" spans="1:5" ht="12.75" customHeight="1">
      <c r="A1014" s="122"/>
      <c r="B1014" s="122"/>
      <c r="D1014" s="14"/>
      <c r="E1014" s="34"/>
    </row>
    <row r="1015" spans="1:5" ht="12.75" customHeight="1">
      <c r="A1015" s="122"/>
      <c r="B1015" s="122"/>
      <c r="D1015" s="14"/>
      <c r="E1015" s="34"/>
    </row>
    <row r="1016" spans="1:5" ht="12.75" customHeight="1">
      <c r="A1016" s="122"/>
      <c r="B1016" s="122"/>
      <c r="D1016" s="14"/>
      <c r="E1016" s="34"/>
    </row>
    <row r="1017" spans="1:5" ht="12.75" customHeight="1">
      <c r="A1017" s="122"/>
      <c r="B1017" s="122"/>
      <c r="D1017" s="14"/>
      <c r="E1017" s="34"/>
    </row>
    <row r="1018" spans="1:5" ht="12.75" customHeight="1">
      <c r="A1018" s="122"/>
      <c r="B1018" s="122"/>
      <c r="D1018" s="14"/>
      <c r="E1018" s="34"/>
    </row>
    <row r="1019" spans="1:5" ht="12.75" customHeight="1">
      <c r="A1019" s="122"/>
      <c r="B1019" s="122"/>
      <c r="D1019" s="14"/>
      <c r="E1019" s="34"/>
    </row>
    <row r="1020" spans="1:5" ht="12.75" customHeight="1">
      <c r="A1020" s="122"/>
      <c r="B1020" s="122"/>
      <c r="D1020" s="14"/>
      <c r="E1020" s="34"/>
    </row>
    <row r="1021" spans="1:5" ht="12.75" customHeight="1">
      <c r="A1021" s="122"/>
      <c r="B1021" s="122"/>
      <c r="D1021" s="14"/>
      <c r="E1021" s="34"/>
    </row>
    <row r="1022" spans="1:5" ht="12.75" customHeight="1">
      <c r="A1022" s="122"/>
      <c r="B1022" s="122"/>
      <c r="D1022" s="14"/>
      <c r="E1022" s="34"/>
    </row>
    <row r="1023" spans="1:5" ht="12.75" customHeight="1">
      <c r="A1023" s="122"/>
      <c r="B1023" s="122"/>
      <c r="D1023" s="14"/>
      <c r="E1023" s="34"/>
    </row>
    <row r="1024" spans="1:5" ht="12.75" customHeight="1">
      <c r="A1024" s="122"/>
      <c r="B1024" s="122"/>
      <c r="D1024" s="14"/>
      <c r="E1024" s="34"/>
    </row>
    <row r="1025" spans="1:5" ht="12.75" customHeight="1">
      <c r="A1025" s="122"/>
      <c r="B1025" s="122"/>
      <c r="D1025" s="14"/>
      <c r="E1025" s="34"/>
    </row>
    <row r="1026" spans="1:5" ht="12.75" customHeight="1">
      <c r="A1026" s="122"/>
      <c r="B1026" s="122"/>
      <c r="D1026" s="14"/>
      <c r="E1026" s="34"/>
    </row>
    <row r="1027" spans="1:5" ht="12.75" customHeight="1">
      <c r="A1027" s="122"/>
      <c r="B1027" s="122"/>
      <c r="D1027" s="14"/>
      <c r="E1027" s="34"/>
    </row>
    <row r="1028" spans="1:5" ht="12.75" customHeight="1">
      <c r="A1028" s="122"/>
      <c r="B1028" s="122"/>
      <c r="D1028" s="14"/>
      <c r="E1028" s="34"/>
    </row>
    <row r="1029" spans="1:5" ht="12.75" customHeight="1">
      <c r="A1029" s="122"/>
      <c r="B1029" s="122"/>
      <c r="D1029" s="14"/>
      <c r="E1029" s="34"/>
    </row>
    <row r="1030" spans="1:5" ht="12.75" customHeight="1">
      <c r="A1030" s="122"/>
      <c r="B1030" s="122"/>
      <c r="D1030" s="14"/>
      <c r="E1030" s="34"/>
    </row>
    <row r="1031" spans="1:5" ht="12.75" customHeight="1">
      <c r="A1031" s="122"/>
      <c r="B1031" s="122"/>
      <c r="D1031" s="14"/>
      <c r="E1031" s="34"/>
    </row>
    <row r="1032" spans="1:5" ht="12.75" customHeight="1">
      <c r="A1032" s="122"/>
      <c r="B1032" s="122"/>
      <c r="D1032" s="14"/>
      <c r="E1032" s="34"/>
    </row>
    <row r="1033" spans="1:5" ht="12.75" customHeight="1">
      <c r="A1033" s="122"/>
      <c r="B1033" s="122"/>
      <c r="D1033" s="14"/>
      <c r="E1033" s="34"/>
    </row>
    <row r="1034" spans="1:5" ht="12.75" customHeight="1">
      <c r="A1034" s="122"/>
      <c r="B1034" s="122"/>
      <c r="D1034" s="14"/>
      <c r="E1034" s="34"/>
    </row>
    <row r="1035" spans="1:5" ht="12.75" customHeight="1">
      <c r="A1035" s="122"/>
      <c r="B1035" s="122"/>
      <c r="D1035" s="14"/>
      <c r="E1035" s="34"/>
    </row>
    <row r="1036" spans="1:5" ht="12.75" customHeight="1">
      <c r="A1036" s="122"/>
      <c r="B1036" s="122"/>
      <c r="D1036" s="14"/>
      <c r="E1036" s="34"/>
    </row>
    <row r="1037" spans="1:5" ht="12.75" customHeight="1">
      <c r="A1037" s="122"/>
      <c r="B1037" s="122"/>
      <c r="D1037" s="14"/>
      <c r="E1037" s="34"/>
    </row>
    <row r="1038" spans="1:5" ht="12.75" customHeight="1">
      <c r="A1038" s="122"/>
      <c r="B1038" s="122"/>
      <c r="D1038" s="14"/>
      <c r="E1038" s="34"/>
    </row>
    <row r="1039" spans="1:5" ht="12.75" customHeight="1">
      <c r="A1039" s="122"/>
      <c r="B1039" s="122"/>
      <c r="D1039" s="14"/>
      <c r="E1039" s="34"/>
    </row>
    <row r="1040" spans="1:5" ht="12.75" customHeight="1">
      <c r="A1040" s="122"/>
      <c r="B1040" s="122"/>
      <c r="D1040" s="14"/>
      <c r="E1040" s="34"/>
    </row>
    <row r="1041" spans="1:5" ht="12.75" customHeight="1">
      <c r="A1041" s="122"/>
      <c r="B1041" s="122"/>
      <c r="D1041" s="14"/>
      <c r="E1041" s="34"/>
    </row>
    <row r="1042" spans="1:5" ht="12.75" customHeight="1">
      <c r="A1042" s="122"/>
      <c r="B1042" s="122"/>
      <c r="D1042" s="14"/>
      <c r="E1042" s="34"/>
    </row>
    <row r="1043" spans="1:5" ht="12.75" customHeight="1">
      <c r="A1043" s="122"/>
      <c r="B1043" s="122"/>
      <c r="D1043" s="14"/>
      <c r="E1043" s="34"/>
    </row>
    <row r="1044" spans="1:5" ht="12.75" customHeight="1">
      <c r="A1044" s="122"/>
      <c r="B1044" s="122"/>
      <c r="D1044" s="14"/>
      <c r="E1044" s="34"/>
    </row>
    <row r="1045" spans="1:5" ht="12.75" customHeight="1">
      <c r="A1045" s="122"/>
      <c r="B1045" s="122"/>
      <c r="D1045" s="14"/>
      <c r="E1045" s="34"/>
    </row>
    <row r="1046" spans="1:5" ht="12.75" customHeight="1">
      <c r="A1046" s="122"/>
      <c r="B1046" s="122"/>
      <c r="D1046" s="14"/>
      <c r="E1046" s="34"/>
    </row>
    <row r="1047" spans="1:5" ht="12.75" customHeight="1">
      <c r="A1047" s="122"/>
      <c r="B1047" s="122"/>
      <c r="D1047" s="14"/>
      <c r="E1047" s="34"/>
    </row>
    <row r="1048" spans="1:5" ht="12.75" customHeight="1">
      <c r="A1048" s="122"/>
      <c r="B1048" s="122"/>
      <c r="D1048" s="14"/>
      <c r="E1048" s="34"/>
    </row>
    <row r="1049" spans="1:5" ht="12.75" customHeight="1">
      <c r="A1049" s="122"/>
      <c r="B1049" s="122"/>
      <c r="D1049" s="14"/>
      <c r="E1049" s="34"/>
    </row>
    <row r="1050" spans="1:5" ht="12.75" customHeight="1">
      <c r="A1050" s="122"/>
      <c r="B1050" s="122"/>
      <c r="D1050" s="14"/>
      <c r="E1050" s="34"/>
    </row>
    <row r="1051" spans="1:5" ht="12.75" customHeight="1">
      <c r="A1051" s="122"/>
      <c r="B1051" s="122"/>
      <c r="D1051" s="14"/>
      <c r="E1051" s="34"/>
    </row>
    <row r="1052" spans="1:5" ht="12.75" customHeight="1">
      <c r="A1052" s="122"/>
      <c r="B1052" s="122"/>
      <c r="D1052" s="14"/>
      <c r="E1052" s="34"/>
    </row>
    <row r="1053" spans="1:5" ht="12.75" customHeight="1">
      <c r="A1053" s="122"/>
      <c r="B1053" s="122"/>
      <c r="D1053" s="14"/>
      <c r="E1053" s="34"/>
    </row>
    <row r="1054" spans="1:5" ht="12.75" customHeight="1">
      <c r="A1054" s="122"/>
      <c r="B1054" s="122"/>
      <c r="D1054" s="14"/>
      <c r="E1054" s="34"/>
    </row>
    <row r="1055" spans="1:5" ht="12.75" customHeight="1">
      <c r="A1055" s="122"/>
      <c r="B1055" s="122"/>
      <c r="D1055" s="14"/>
      <c r="E1055" s="34"/>
    </row>
    <row r="1056" spans="1:5" ht="12.75" customHeight="1">
      <c r="A1056" s="122"/>
      <c r="B1056" s="122"/>
      <c r="D1056" s="14"/>
      <c r="E1056" s="34"/>
    </row>
    <row r="1057" spans="1:5" ht="12.75" customHeight="1">
      <c r="A1057" s="122"/>
      <c r="B1057" s="122"/>
      <c r="D1057" s="14"/>
      <c r="E1057" s="34"/>
    </row>
    <row r="1058" spans="1:5" ht="12.75" customHeight="1">
      <c r="A1058" s="122"/>
      <c r="B1058" s="122"/>
      <c r="D1058" s="14"/>
      <c r="E1058" s="34"/>
    </row>
    <row r="1059" spans="1:5" ht="12.75" customHeight="1">
      <c r="A1059" s="122"/>
      <c r="B1059" s="122"/>
      <c r="D1059" s="14"/>
      <c r="E1059" s="34"/>
    </row>
    <row r="1060" spans="1:5" ht="12.75" customHeight="1">
      <c r="A1060" s="122"/>
      <c r="B1060" s="122"/>
      <c r="D1060" s="14"/>
      <c r="E1060" s="34"/>
    </row>
    <row r="1061" spans="1:5" ht="12.75" customHeight="1">
      <c r="A1061" s="122"/>
      <c r="B1061" s="122"/>
      <c r="D1061" s="14"/>
      <c r="E1061" s="34"/>
    </row>
    <row r="1062" spans="1:5" ht="12.75" customHeight="1">
      <c r="A1062" s="122"/>
      <c r="B1062" s="122"/>
      <c r="D1062" s="14"/>
      <c r="E1062" s="34"/>
    </row>
    <row r="1063" spans="1:5" ht="12.75" customHeight="1">
      <c r="A1063" s="122"/>
      <c r="B1063" s="122"/>
      <c r="D1063" s="14"/>
      <c r="E1063" s="34"/>
    </row>
    <row r="1064" spans="1:5" ht="12.75" customHeight="1">
      <c r="A1064" s="122"/>
      <c r="B1064" s="122"/>
      <c r="D1064" s="14"/>
      <c r="E1064" s="34"/>
    </row>
    <row r="1065" spans="1:5" ht="12.75" customHeight="1">
      <c r="A1065" s="122"/>
      <c r="B1065" s="122"/>
      <c r="D1065" s="14"/>
      <c r="E1065" s="34"/>
    </row>
    <row r="1066" spans="1:5" ht="12.75" customHeight="1">
      <c r="A1066" s="122"/>
      <c r="B1066" s="122"/>
      <c r="D1066" s="14"/>
      <c r="E1066" s="34"/>
    </row>
    <row r="1067" spans="1:5" ht="12.75" customHeight="1">
      <c r="A1067" s="122"/>
      <c r="B1067" s="122"/>
      <c r="D1067" s="14"/>
      <c r="E1067" s="34"/>
    </row>
    <row r="1068" spans="1:5" ht="12.75" customHeight="1">
      <c r="A1068" s="122"/>
      <c r="B1068" s="122"/>
      <c r="D1068" s="14"/>
      <c r="E1068" s="34"/>
    </row>
    <row r="1069" spans="1:5" ht="12.75" customHeight="1">
      <c r="A1069" s="122"/>
      <c r="B1069" s="122"/>
      <c r="D1069" s="14"/>
      <c r="E1069" s="34"/>
    </row>
    <row r="1070" spans="1:5" ht="12.75" customHeight="1">
      <c r="A1070" s="122"/>
      <c r="B1070" s="122"/>
      <c r="D1070" s="14"/>
      <c r="E1070" s="34"/>
    </row>
    <row r="1071" spans="1:5" ht="12.75" customHeight="1">
      <c r="A1071" s="122"/>
      <c r="B1071" s="122"/>
      <c r="D1071" s="14"/>
      <c r="E1071" s="34"/>
    </row>
    <row r="1072" spans="1:5" ht="12.75" customHeight="1">
      <c r="A1072" s="122"/>
      <c r="B1072" s="122"/>
      <c r="D1072" s="14"/>
      <c r="E1072" s="34"/>
    </row>
    <row r="1073" spans="1:5" ht="12.75" customHeight="1">
      <c r="A1073" s="122"/>
      <c r="B1073" s="122"/>
      <c r="D1073" s="14"/>
      <c r="E1073" s="34"/>
    </row>
    <row r="1074" spans="1:5" ht="12.75" customHeight="1">
      <c r="A1074" s="122"/>
      <c r="B1074" s="122"/>
      <c r="D1074" s="14"/>
      <c r="E1074" s="34"/>
    </row>
    <row r="1075" spans="1:5" ht="12.75" customHeight="1">
      <c r="A1075" s="122"/>
      <c r="B1075" s="122"/>
      <c r="D1075" s="14"/>
      <c r="E1075" s="34"/>
    </row>
    <row r="1076" spans="1:5" ht="12.75" customHeight="1">
      <c r="A1076" s="122"/>
      <c r="B1076" s="122"/>
      <c r="D1076" s="14"/>
      <c r="E1076" s="34"/>
    </row>
    <row r="1077" spans="1:5" ht="12.75" customHeight="1">
      <c r="A1077" s="122"/>
      <c r="B1077" s="122"/>
      <c r="D1077" s="14"/>
      <c r="E1077" s="34"/>
    </row>
    <row r="1078" spans="1:5" ht="12.75" customHeight="1">
      <c r="A1078" s="122"/>
      <c r="B1078" s="122"/>
      <c r="D1078" s="14"/>
      <c r="E1078" s="34"/>
    </row>
    <row r="1079" spans="1:5" ht="12.75" customHeight="1">
      <c r="A1079" s="122"/>
      <c r="B1079" s="122"/>
      <c r="D1079" s="14"/>
      <c r="E1079" s="34"/>
    </row>
    <row r="1080" spans="1:5" ht="12.75" customHeight="1">
      <c r="A1080" s="122"/>
      <c r="B1080" s="122"/>
      <c r="D1080" s="14"/>
      <c r="E1080" s="34"/>
    </row>
    <row r="1081" spans="1:5" ht="12.75" customHeight="1">
      <c r="A1081" s="122"/>
      <c r="B1081" s="122"/>
      <c r="D1081" s="14"/>
      <c r="E1081" s="34"/>
    </row>
    <row r="1082" spans="1:5" ht="12.75" customHeight="1">
      <c r="A1082" s="122"/>
      <c r="B1082" s="122"/>
      <c r="D1082" s="14"/>
      <c r="E1082" s="34"/>
    </row>
    <row r="1083" spans="1:5" ht="12.75" customHeight="1">
      <c r="A1083" s="122"/>
      <c r="B1083" s="122"/>
      <c r="D1083" s="14"/>
      <c r="E1083" s="34"/>
    </row>
    <row r="1084" spans="1:5" ht="12.75" customHeight="1">
      <c r="A1084" s="122"/>
      <c r="B1084" s="122"/>
      <c r="D1084" s="14"/>
      <c r="E1084" s="34"/>
    </row>
    <row r="1085" spans="1:5" ht="12.75" customHeight="1">
      <c r="A1085" s="122"/>
      <c r="B1085" s="122"/>
      <c r="D1085" s="14"/>
      <c r="E1085" s="34"/>
    </row>
    <row r="1086" spans="1:5" ht="12.75" customHeight="1">
      <c r="A1086" s="122"/>
      <c r="B1086" s="122"/>
      <c r="D1086" s="14"/>
      <c r="E1086" s="34"/>
    </row>
    <row r="1087" spans="1:5" ht="12.75" customHeight="1">
      <c r="A1087" s="122"/>
      <c r="B1087" s="122"/>
      <c r="D1087" s="14"/>
      <c r="E1087" s="34"/>
    </row>
    <row r="1088" spans="1:5" ht="12.75" customHeight="1">
      <c r="A1088" s="122"/>
      <c r="B1088" s="122"/>
      <c r="D1088" s="14"/>
      <c r="E1088" s="34"/>
    </row>
    <row r="1089" spans="1:5" ht="12.75" customHeight="1">
      <c r="A1089" s="122"/>
      <c r="B1089" s="122"/>
      <c r="D1089" s="14"/>
      <c r="E1089" s="34"/>
    </row>
    <row r="1090" spans="1:5" ht="12.75" customHeight="1">
      <c r="A1090" s="122"/>
      <c r="B1090" s="122"/>
      <c r="D1090" s="14"/>
      <c r="E1090" s="34"/>
    </row>
    <row r="1091" spans="1:5" ht="12.75" customHeight="1">
      <c r="A1091" s="122"/>
      <c r="B1091" s="122"/>
      <c r="D1091" s="14"/>
      <c r="E1091" s="34"/>
    </row>
    <row r="1092" spans="1:5" ht="12.75" customHeight="1">
      <c r="A1092" s="122"/>
      <c r="B1092" s="122"/>
      <c r="D1092" s="14"/>
      <c r="E1092" s="34"/>
    </row>
    <row r="1093" spans="1:5" ht="12.75" customHeight="1">
      <c r="A1093" s="122"/>
      <c r="B1093" s="122"/>
      <c r="D1093" s="14"/>
      <c r="E1093" s="34"/>
    </row>
    <row r="1094" spans="1:5" ht="12.75" customHeight="1">
      <c r="A1094" s="122"/>
      <c r="B1094" s="122"/>
      <c r="D1094" s="14"/>
      <c r="E1094" s="34"/>
    </row>
    <row r="1095" spans="1:5" ht="12.75" customHeight="1">
      <c r="A1095" s="122"/>
      <c r="B1095" s="122"/>
      <c r="D1095" s="14"/>
      <c r="E1095" s="34"/>
    </row>
    <row r="1096" spans="1:5" ht="12.75" customHeight="1">
      <c r="A1096" s="122"/>
      <c r="B1096" s="122"/>
      <c r="D1096" s="14"/>
      <c r="E1096" s="34"/>
    </row>
    <row r="1097" spans="1:5" ht="12.75" customHeight="1">
      <c r="A1097" s="122"/>
      <c r="B1097" s="122"/>
      <c r="D1097" s="14"/>
      <c r="E1097" s="34"/>
    </row>
    <row r="1098" spans="1:5" ht="12.75" customHeight="1">
      <c r="A1098" s="122"/>
      <c r="B1098" s="122"/>
      <c r="D1098" s="14"/>
      <c r="E1098" s="34"/>
    </row>
    <row r="1099" spans="1:5" ht="12.75" customHeight="1">
      <c r="A1099" s="122"/>
      <c r="B1099" s="122"/>
      <c r="D1099" s="14"/>
      <c r="E1099" s="34"/>
    </row>
    <row r="1100" spans="1:5" ht="12.75" customHeight="1">
      <c r="A1100" s="122"/>
      <c r="B1100" s="122"/>
      <c r="D1100" s="14"/>
      <c r="E1100" s="34"/>
    </row>
    <row r="1101" spans="1:5" ht="12.75" customHeight="1">
      <c r="A1101" s="122"/>
      <c r="B1101" s="122"/>
      <c r="D1101" s="14"/>
      <c r="E1101" s="34"/>
    </row>
    <row r="1102" spans="1:5" ht="12.75" customHeight="1">
      <c r="A1102" s="122"/>
      <c r="B1102" s="122"/>
      <c r="D1102" s="14"/>
      <c r="E1102" s="34"/>
    </row>
    <row r="1103" spans="1:5" ht="12.75" customHeight="1">
      <c r="A1103" s="122"/>
      <c r="B1103" s="122"/>
      <c r="D1103" s="14"/>
      <c r="E1103" s="34"/>
    </row>
    <row r="1104" spans="1:5" ht="12.75" customHeight="1">
      <c r="A1104" s="122"/>
      <c r="B1104" s="122"/>
      <c r="D1104" s="14"/>
      <c r="E1104" s="34"/>
    </row>
    <row r="1105" spans="1:5" ht="12.75" customHeight="1">
      <c r="A1105" s="122"/>
      <c r="B1105" s="122"/>
      <c r="D1105" s="14"/>
      <c r="E1105" s="34"/>
    </row>
    <row r="1106" spans="1:5" ht="12.75" customHeight="1">
      <c r="A1106" s="122"/>
      <c r="B1106" s="122"/>
      <c r="D1106" s="14"/>
      <c r="E1106" s="34"/>
    </row>
    <row r="1107" spans="1:5" ht="12.75" customHeight="1">
      <c r="A1107" s="122"/>
      <c r="B1107" s="122"/>
      <c r="D1107" s="14"/>
      <c r="E1107" s="34"/>
    </row>
    <row r="1108" spans="1:5" ht="12.75" customHeight="1">
      <c r="A1108" s="122"/>
      <c r="B1108" s="122"/>
      <c r="D1108" s="14"/>
      <c r="E1108" s="34"/>
    </row>
    <row r="1109" spans="1:5" ht="12.75" customHeight="1">
      <c r="A1109" s="122"/>
      <c r="B1109" s="122"/>
      <c r="D1109" s="14"/>
      <c r="E1109" s="34"/>
    </row>
    <row r="1110" spans="1:5" ht="12.75" customHeight="1">
      <c r="A1110" s="122"/>
      <c r="B1110" s="122"/>
      <c r="D1110" s="14"/>
      <c r="E1110" s="34"/>
    </row>
    <row r="1111" spans="1:5" ht="12.75" customHeight="1">
      <c r="A1111" s="122"/>
      <c r="B1111" s="122"/>
      <c r="D1111" s="14"/>
      <c r="E1111" s="34"/>
    </row>
    <row r="1112" spans="1:5" ht="12.75" customHeight="1">
      <c r="A1112" s="122"/>
      <c r="B1112" s="122"/>
      <c r="D1112" s="14"/>
      <c r="E1112" s="34"/>
    </row>
    <row r="1113" spans="1:5" ht="12.75" customHeight="1">
      <c r="A1113" s="122"/>
      <c r="B1113" s="122"/>
      <c r="D1113" s="14"/>
      <c r="E1113" s="34"/>
    </row>
    <row r="1114" spans="1:5" ht="12.75" customHeight="1">
      <c r="A1114" s="122"/>
      <c r="B1114" s="122"/>
      <c r="D1114" s="14"/>
      <c r="E1114" s="34"/>
    </row>
    <row r="1115" spans="1:5" ht="12.75" customHeight="1">
      <c r="A1115" s="122"/>
      <c r="B1115" s="122"/>
      <c r="D1115" s="14"/>
      <c r="E1115" s="34"/>
    </row>
    <row r="1116" spans="1:5" ht="12.75" customHeight="1">
      <c r="A1116" s="122"/>
      <c r="B1116" s="122"/>
      <c r="D1116" s="14"/>
      <c r="E1116" s="34"/>
    </row>
    <row r="1117" spans="1:5" ht="12.75" customHeight="1">
      <c r="A1117" s="122"/>
      <c r="B1117" s="122"/>
      <c r="D1117" s="14"/>
      <c r="E1117" s="34"/>
    </row>
    <row r="1118" spans="1:5" ht="12.75" customHeight="1">
      <c r="A1118" s="122"/>
      <c r="B1118" s="122"/>
      <c r="D1118" s="14"/>
      <c r="E1118" s="34"/>
    </row>
    <row r="1119" spans="1:5" ht="12.75" customHeight="1">
      <c r="A1119" s="122"/>
      <c r="B1119" s="122"/>
      <c r="D1119" s="14"/>
      <c r="E1119" s="34"/>
    </row>
    <row r="1120" spans="1:5" ht="12.75" customHeight="1">
      <c r="A1120" s="122"/>
      <c r="B1120" s="122"/>
      <c r="D1120" s="14"/>
      <c r="E1120" s="34"/>
    </row>
    <row r="1121" spans="1:5" ht="12.75" customHeight="1">
      <c r="A1121" s="122"/>
      <c r="B1121" s="122"/>
      <c r="D1121" s="14"/>
      <c r="E1121" s="34"/>
    </row>
    <row r="1122" spans="1:5" ht="12.75" customHeight="1">
      <c r="A1122" s="122"/>
      <c r="B1122" s="122"/>
      <c r="D1122" s="14"/>
      <c r="E1122" s="34"/>
    </row>
    <row r="1123" spans="1:5" ht="12.75" customHeight="1">
      <c r="A1123" s="122"/>
      <c r="B1123" s="122"/>
      <c r="D1123" s="14"/>
      <c r="E1123" s="34"/>
    </row>
    <row r="1124" spans="1:5" ht="12.75" customHeight="1">
      <c r="A1124" s="122"/>
      <c r="B1124" s="122"/>
      <c r="D1124" s="14"/>
      <c r="E1124" s="34"/>
    </row>
    <row r="1125" spans="1:5" ht="12.75" customHeight="1">
      <c r="A1125" s="122"/>
      <c r="B1125" s="122"/>
      <c r="D1125" s="14"/>
      <c r="E1125" s="34"/>
    </row>
    <row r="1126" spans="1:5" ht="12.75" customHeight="1">
      <c r="A1126" s="122"/>
      <c r="B1126" s="122"/>
      <c r="D1126" s="14"/>
      <c r="E1126" s="34"/>
    </row>
    <row r="1127" spans="1:5" ht="12.75" customHeight="1">
      <c r="A1127" s="122"/>
      <c r="B1127" s="122"/>
      <c r="D1127" s="14"/>
      <c r="E1127" s="34"/>
    </row>
    <row r="1128" spans="1:5" ht="12.75" customHeight="1">
      <c r="A1128" s="122"/>
      <c r="B1128" s="122"/>
      <c r="D1128" s="14"/>
      <c r="E1128" s="34"/>
    </row>
    <row r="1129" spans="1:5" ht="12.75" customHeight="1">
      <c r="A1129" s="122"/>
      <c r="B1129" s="122"/>
      <c r="D1129" s="14"/>
      <c r="E1129" s="34"/>
    </row>
    <row r="1130" spans="1:5" ht="12.75" customHeight="1">
      <c r="A1130" s="122"/>
      <c r="B1130" s="122"/>
      <c r="D1130" s="14"/>
      <c r="E1130" s="34"/>
    </row>
    <row r="1131" spans="1:5" ht="12.75" customHeight="1">
      <c r="A1131" s="122"/>
      <c r="B1131" s="122"/>
      <c r="D1131" s="14"/>
      <c r="E1131" s="34"/>
    </row>
    <row r="1132" spans="1:5" ht="12.75" customHeight="1">
      <c r="A1132" s="122"/>
      <c r="B1132" s="122"/>
      <c r="D1132" s="14"/>
      <c r="E1132" s="34"/>
    </row>
    <row r="1133" spans="1:5" ht="12.75" customHeight="1">
      <c r="A1133" s="122"/>
      <c r="B1133" s="122"/>
      <c r="D1133" s="14"/>
      <c r="E1133" s="34"/>
    </row>
    <row r="1134" spans="1:5" ht="12.75" customHeight="1">
      <c r="A1134" s="122"/>
      <c r="B1134" s="122"/>
      <c r="D1134" s="14"/>
      <c r="E1134" s="34"/>
    </row>
    <row r="1135" spans="1:5" ht="12.75" customHeight="1">
      <c r="A1135" s="122"/>
      <c r="B1135" s="122"/>
      <c r="D1135" s="14"/>
      <c r="E1135" s="34"/>
    </row>
    <row r="1136" spans="1:5" ht="12.75" customHeight="1">
      <c r="A1136" s="122"/>
      <c r="B1136" s="122"/>
      <c r="D1136" s="14"/>
      <c r="E1136" s="34"/>
    </row>
    <row r="1137" spans="1:5" ht="12.75" customHeight="1">
      <c r="A1137" s="122"/>
      <c r="B1137" s="122"/>
      <c r="D1137" s="14"/>
      <c r="E1137" s="34"/>
    </row>
    <row r="1138" spans="1:5" ht="12.75" customHeight="1">
      <c r="A1138" s="122"/>
      <c r="B1138" s="122"/>
      <c r="D1138" s="14"/>
      <c r="E1138" s="34"/>
    </row>
    <row r="1139" spans="1:5" ht="12.75" customHeight="1">
      <c r="A1139" s="122"/>
      <c r="B1139" s="122"/>
      <c r="D1139" s="14"/>
      <c r="E1139" s="34"/>
    </row>
    <row r="1140" spans="1:5" ht="12.75" customHeight="1">
      <c r="A1140" s="122"/>
      <c r="B1140" s="122"/>
      <c r="D1140" s="14"/>
      <c r="E1140" s="34"/>
    </row>
    <row r="1141" spans="1:5" ht="12.75" customHeight="1">
      <c r="A1141" s="122"/>
      <c r="B1141" s="122"/>
      <c r="D1141" s="14"/>
      <c r="E1141" s="34"/>
    </row>
    <row r="1142" spans="1:5" ht="12.75" customHeight="1">
      <c r="A1142" s="122"/>
      <c r="B1142" s="122"/>
      <c r="D1142" s="14"/>
      <c r="E1142" s="34"/>
    </row>
    <row r="1143" spans="1:5" ht="12.75" customHeight="1">
      <c r="A1143" s="122"/>
      <c r="B1143" s="122"/>
      <c r="D1143" s="14"/>
      <c r="E1143" s="34"/>
    </row>
    <row r="1144" spans="1:5" ht="12.75" customHeight="1">
      <c r="A1144" s="122"/>
      <c r="B1144" s="122"/>
      <c r="D1144" s="14"/>
      <c r="E1144" s="34"/>
    </row>
    <row r="1145" spans="1:5" ht="12.75" customHeight="1">
      <c r="A1145" s="122"/>
      <c r="B1145" s="122"/>
      <c r="D1145" s="14"/>
      <c r="E1145" s="34"/>
    </row>
    <row r="1146" spans="1:5" ht="12.75" customHeight="1">
      <c r="A1146" s="122"/>
      <c r="B1146" s="122"/>
      <c r="D1146" s="14"/>
      <c r="E1146" s="34"/>
    </row>
    <row r="1147" spans="1:5" ht="12.75" customHeight="1">
      <c r="A1147" s="122"/>
      <c r="B1147" s="122"/>
      <c r="D1147" s="14"/>
      <c r="E1147" s="34"/>
    </row>
    <row r="1148" spans="1:5" ht="12.75" customHeight="1">
      <c r="A1148" s="122"/>
      <c r="B1148" s="122"/>
      <c r="D1148" s="14"/>
      <c r="E1148" s="34"/>
    </row>
    <row r="1149" spans="1:5" ht="12.75" customHeight="1">
      <c r="A1149" s="122"/>
      <c r="B1149" s="122"/>
      <c r="D1149" s="14"/>
      <c r="E1149" s="34"/>
    </row>
    <row r="1150" spans="1:5" ht="12.75" customHeight="1">
      <c r="A1150" s="122"/>
      <c r="B1150" s="122"/>
      <c r="D1150" s="14"/>
      <c r="E1150" s="34"/>
    </row>
    <row r="1151" spans="1:5" ht="12.75" customHeight="1">
      <c r="A1151" s="122"/>
      <c r="B1151" s="122"/>
      <c r="D1151" s="14"/>
      <c r="E1151" s="34"/>
    </row>
    <row r="1152" spans="1:5" ht="12.75" customHeight="1">
      <c r="A1152" s="122"/>
      <c r="B1152" s="122"/>
      <c r="D1152" s="14"/>
      <c r="E1152" s="34"/>
    </row>
    <row r="1153" spans="1:5" ht="12.75" customHeight="1">
      <c r="A1153" s="122"/>
      <c r="B1153" s="122"/>
      <c r="D1153" s="14"/>
      <c r="E1153" s="34"/>
    </row>
    <row r="1154" spans="1:5" ht="12.75" customHeight="1">
      <c r="A1154" s="122"/>
      <c r="B1154" s="122"/>
      <c r="D1154" s="14"/>
      <c r="E1154" s="34"/>
    </row>
    <row r="1155" spans="1:5" ht="12.75" customHeight="1">
      <c r="A1155" s="122"/>
      <c r="B1155" s="122"/>
      <c r="D1155" s="14"/>
      <c r="E1155" s="34"/>
    </row>
    <row r="1156" spans="1:5" ht="12.75" customHeight="1">
      <c r="A1156" s="122"/>
      <c r="B1156" s="122"/>
      <c r="D1156" s="14"/>
      <c r="E1156" s="34"/>
    </row>
    <row r="1157" spans="1:5" ht="12.75" customHeight="1">
      <c r="A1157" s="122"/>
      <c r="B1157" s="122"/>
      <c r="D1157" s="14"/>
      <c r="E1157" s="34"/>
    </row>
    <row r="1158" spans="1:5" ht="12.75" customHeight="1">
      <c r="A1158" s="122"/>
      <c r="B1158" s="122"/>
      <c r="D1158" s="14"/>
      <c r="E1158" s="34"/>
    </row>
    <row r="1159" spans="1:5" ht="12.75" customHeight="1">
      <c r="A1159" s="122"/>
      <c r="B1159" s="122"/>
      <c r="D1159" s="14"/>
      <c r="E1159" s="34"/>
    </row>
    <row r="1160" spans="1:5" ht="12.75" customHeight="1">
      <c r="A1160" s="122"/>
      <c r="B1160" s="122"/>
      <c r="D1160" s="14"/>
      <c r="E1160" s="34"/>
    </row>
    <row r="1161" spans="1:5" ht="12.75" customHeight="1">
      <c r="A1161" s="122"/>
      <c r="B1161" s="122"/>
      <c r="D1161" s="14"/>
      <c r="E1161" s="34"/>
    </row>
    <row r="1162" spans="1:5" ht="12.75" customHeight="1">
      <c r="A1162" s="122"/>
      <c r="B1162" s="122"/>
      <c r="D1162" s="14"/>
      <c r="E1162" s="34"/>
    </row>
    <row r="1163" spans="1:5" ht="12.75" customHeight="1">
      <c r="A1163" s="122"/>
      <c r="B1163" s="122"/>
      <c r="D1163" s="14"/>
      <c r="E1163" s="34"/>
    </row>
    <row r="1164" spans="1:5" ht="12.75" customHeight="1">
      <c r="A1164" s="122"/>
      <c r="B1164" s="122"/>
      <c r="D1164" s="14"/>
      <c r="E1164" s="34"/>
    </row>
    <row r="1165" spans="1:5" ht="12.75" customHeight="1">
      <c r="A1165" s="122"/>
      <c r="B1165" s="122"/>
      <c r="D1165" s="14"/>
      <c r="E1165" s="34"/>
    </row>
    <row r="1166" spans="1:5" ht="12.75" customHeight="1">
      <c r="A1166" s="122"/>
      <c r="B1166" s="122"/>
      <c r="D1166" s="14"/>
      <c r="E1166" s="34"/>
    </row>
    <row r="1167" spans="1:5" ht="12.75" customHeight="1">
      <c r="A1167" s="122"/>
      <c r="B1167" s="122"/>
      <c r="D1167" s="14"/>
      <c r="E1167" s="34"/>
    </row>
    <row r="1168" spans="1:5" ht="12.75" customHeight="1">
      <c r="A1168" s="122"/>
      <c r="B1168" s="122"/>
      <c r="D1168" s="14"/>
      <c r="E1168" s="34"/>
    </row>
    <row r="1169" spans="1:5" ht="12.75" customHeight="1">
      <c r="A1169" s="122"/>
      <c r="B1169" s="122"/>
      <c r="D1169" s="14"/>
      <c r="E1169" s="34"/>
    </row>
    <row r="1170" spans="1:5" ht="12.75" customHeight="1">
      <c r="A1170" s="122"/>
      <c r="B1170" s="122"/>
      <c r="D1170" s="14"/>
      <c r="E1170" s="34"/>
    </row>
    <row r="1171" spans="1:5" ht="12.75" customHeight="1">
      <c r="A1171" s="122"/>
      <c r="B1171" s="122"/>
      <c r="D1171" s="14"/>
      <c r="E1171" s="34"/>
    </row>
    <row r="1172" spans="1:5" ht="12.75" customHeight="1">
      <c r="A1172" s="122"/>
      <c r="B1172" s="122"/>
      <c r="D1172" s="14"/>
      <c r="E1172" s="34"/>
    </row>
    <row r="1173" spans="1:5" ht="12.75" customHeight="1">
      <c r="A1173" s="122"/>
      <c r="B1173" s="122"/>
      <c r="D1173" s="14"/>
      <c r="E1173" s="34"/>
    </row>
    <row r="1174" spans="1:5" ht="12.75" customHeight="1">
      <c r="A1174" s="122"/>
      <c r="B1174" s="122"/>
      <c r="D1174" s="14"/>
      <c r="E1174" s="34"/>
    </row>
    <row r="1175" spans="1:5" ht="12.75" customHeight="1">
      <c r="A1175" s="122"/>
      <c r="B1175" s="122"/>
      <c r="D1175" s="14"/>
      <c r="E1175" s="34"/>
    </row>
    <row r="1176" spans="1:5" ht="12.75" customHeight="1">
      <c r="A1176" s="122"/>
      <c r="B1176" s="122"/>
      <c r="D1176" s="14"/>
      <c r="E1176" s="34"/>
    </row>
    <row r="1177" spans="1:5" ht="12.75" customHeight="1">
      <c r="A1177" s="122"/>
      <c r="B1177" s="122"/>
      <c r="D1177" s="14"/>
      <c r="E1177" s="34"/>
    </row>
    <row r="1178" spans="1:5" ht="12.75" customHeight="1">
      <c r="A1178" s="122"/>
      <c r="B1178" s="122"/>
      <c r="D1178" s="14"/>
      <c r="E1178" s="34"/>
    </row>
    <row r="1179" spans="1:5" ht="12.75" customHeight="1">
      <c r="A1179" s="122"/>
      <c r="B1179" s="122"/>
      <c r="D1179" s="14"/>
      <c r="E1179" s="34"/>
    </row>
    <row r="1180" spans="1:5" ht="12.75" customHeight="1">
      <c r="A1180" s="122"/>
      <c r="B1180" s="122"/>
      <c r="D1180" s="14"/>
      <c r="E1180" s="34"/>
    </row>
    <row r="1181" spans="1:5" ht="12.75" customHeight="1">
      <c r="A1181" s="122"/>
      <c r="B1181" s="122"/>
      <c r="D1181" s="14"/>
      <c r="E1181" s="34"/>
    </row>
    <row r="1182" spans="1:5" ht="12.75" customHeight="1">
      <c r="A1182" s="122"/>
      <c r="B1182" s="122"/>
      <c r="D1182" s="14"/>
      <c r="E1182" s="34"/>
    </row>
    <row r="1183" spans="1:5" ht="12.75" customHeight="1">
      <c r="A1183" s="122"/>
      <c r="B1183" s="122"/>
      <c r="D1183" s="14"/>
      <c r="E1183" s="34"/>
    </row>
    <row r="1184" spans="1:5" ht="12.75" customHeight="1">
      <c r="A1184" s="122"/>
      <c r="B1184" s="122"/>
      <c r="D1184" s="14"/>
      <c r="E1184" s="34"/>
    </row>
    <row r="1185" spans="1:5" ht="12.75" customHeight="1">
      <c r="A1185" s="122"/>
      <c r="B1185" s="122"/>
      <c r="D1185" s="14"/>
      <c r="E1185" s="34"/>
    </row>
    <row r="1186" spans="1:5" ht="12.75" customHeight="1">
      <c r="A1186" s="122"/>
      <c r="B1186" s="122"/>
      <c r="D1186" s="14"/>
      <c r="E1186" s="34"/>
    </row>
    <row r="1187" spans="1:5" ht="12.75" customHeight="1">
      <c r="A1187" s="122"/>
      <c r="B1187" s="122"/>
      <c r="D1187" s="14"/>
      <c r="E1187" s="34"/>
    </row>
    <row r="1188" spans="1:5" ht="12.75" customHeight="1">
      <c r="A1188" s="122"/>
      <c r="B1188" s="122"/>
      <c r="D1188" s="14"/>
      <c r="E1188" s="34"/>
    </row>
    <row r="1189" spans="1:5" ht="12.75" customHeight="1">
      <c r="A1189" s="122"/>
      <c r="B1189" s="122"/>
      <c r="D1189" s="14"/>
      <c r="E1189" s="34"/>
    </row>
    <row r="1190" spans="1:5" ht="12.75" customHeight="1">
      <c r="A1190" s="122"/>
      <c r="B1190" s="122"/>
      <c r="D1190" s="14"/>
      <c r="E1190" s="34"/>
    </row>
    <row r="1191" spans="1:5" ht="12.75" customHeight="1">
      <c r="A1191" s="122"/>
      <c r="B1191" s="122"/>
      <c r="D1191" s="14"/>
      <c r="E1191" s="34"/>
    </row>
    <row r="1192" spans="1:5" ht="12.75" customHeight="1">
      <c r="A1192" s="122"/>
      <c r="B1192" s="122"/>
      <c r="D1192" s="14"/>
      <c r="E1192" s="34"/>
    </row>
    <row r="1193" spans="1:5" ht="12.75" customHeight="1">
      <c r="A1193" s="122"/>
      <c r="B1193" s="122"/>
      <c r="D1193" s="14"/>
      <c r="E1193" s="34"/>
    </row>
    <row r="1194" spans="1:5" ht="12.75" customHeight="1">
      <c r="A1194" s="122"/>
      <c r="B1194" s="122"/>
      <c r="D1194" s="14"/>
      <c r="E1194" s="34"/>
    </row>
    <row r="1195" spans="1:5" ht="12.75" customHeight="1">
      <c r="A1195" s="122"/>
      <c r="B1195" s="122"/>
      <c r="D1195" s="14"/>
      <c r="E1195" s="34"/>
    </row>
    <row r="1196" spans="1:5" ht="12.75" customHeight="1">
      <c r="A1196" s="122"/>
      <c r="B1196" s="122"/>
      <c r="D1196" s="14"/>
      <c r="E1196" s="34"/>
    </row>
    <row r="1197" spans="1:5" ht="12.75" customHeight="1">
      <c r="A1197" s="122"/>
      <c r="B1197" s="122"/>
      <c r="D1197" s="14"/>
      <c r="E1197" s="34"/>
    </row>
    <row r="1198" spans="1:5" ht="12.75" customHeight="1">
      <c r="A1198" s="122"/>
      <c r="B1198" s="122"/>
      <c r="D1198" s="14"/>
      <c r="E1198" s="34"/>
    </row>
    <row r="1199" spans="1:5" ht="12.75" customHeight="1">
      <c r="A1199" s="122"/>
      <c r="B1199" s="122"/>
      <c r="D1199" s="14"/>
      <c r="E1199" s="34"/>
    </row>
    <row r="1200" spans="1:5" ht="12.75" customHeight="1">
      <c r="A1200" s="122"/>
      <c r="B1200" s="122"/>
      <c r="D1200" s="14"/>
      <c r="E1200" s="34"/>
    </row>
    <row r="1201" spans="1:5" ht="12.75" customHeight="1">
      <c r="A1201" s="122"/>
      <c r="B1201" s="122"/>
      <c r="D1201" s="14"/>
      <c r="E1201" s="34"/>
    </row>
    <row r="1202" spans="1:5" ht="12.75" customHeight="1">
      <c r="A1202" s="122"/>
      <c r="B1202" s="122"/>
      <c r="D1202" s="14"/>
      <c r="E1202" s="34"/>
    </row>
    <row r="1203" spans="1:5" ht="12.75" customHeight="1">
      <c r="A1203" s="122"/>
      <c r="B1203" s="122"/>
      <c r="D1203" s="14"/>
      <c r="E1203" s="34"/>
    </row>
    <row r="1204" spans="1:5" ht="12.75" customHeight="1">
      <c r="A1204" s="122"/>
      <c r="B1204" s="122"/>
      <c r="D1204" s="14"/>
      <c r="E1204" s="34"/>
    </row>
    <row r="1205" spans="1:5" ht="12.75" customHeight="1">
      <c r="A1205" s="122"/>
      <c r="B1205" s="122"/>
      <c r="D1205" s="14"/>
      <c r="E1205" s="34"/>
    </row>
    <row r="1206" spans="1:5" ht="12.75" customHeight="1">
      <c r="A1206" s="122"/>
      <c r="B1206" s="122"/>
      <c r="D1206" s="14"/>
      <c r="E1206" s="34"/>
    </row>
    <row r="1207" spans="1:5" ht="12.75" customHeight="1">
      <c r="A1207" s="122"/>
      <c r="B1207" s="122"/>
      <c r="D1207" s="14"/>
      <c r="E1207" s="34"/>
    </row>
    <row r="1208" spans="1:5" ht="12.75" customHeight="1">
      <c r="A1208" s="122"/>
      <c r="B1208" s="122"/>
      <c r="D1208" s="14"/>
      <c r="E1208" s="34"/>
    </row>
    <row r="1209" spans="1:5" ht="12.75" customHeight="1">
      <c r="A1209" s="122"/>
      <c r="B1209" s="122"/>
      <c r="D1209" s="14"/>
      <c r="E1209" s="34"/>
    </row>
    <row r="1210" spans="1:5" ht="12.75" customHeight="1">
      <c r="A1210" s="122"/>
      <c r="B1210" s="122"/>
      <c r="D1210" s="14"/>
      <c r="E1210" s="34"/>
    </row>
    <row r="1211" spans="1:5" ht="12.75" customHeight="1">
      <c r="A1211" s="122"/>
      <c r="B1211" s="122"/>
      <c r="D1211" s="14"/>
      <c r="E1211" s="34"/>
    </row>
    <row r="1212" spans="1:5" ht="12.75" customHeight="1">
      <c r="A1212" s="122"/>
      <c r="B1212" s="122"/>
      <c r="D1212" s="14"/>
      <c r="E1212" s="34"/>
    </row>
    <row r="1213" spans="1:5" ht="12.75" customHeight="1">
      <c r="A1213" s="122"/>
      <c r="B1213" s="122"/>
      <c r="D1213" s="14"/>
      <c r="E1213" s="34"/>
    </row>
    <row r="1214" spans="1:5" ht="12.75" customHeight="1">
      <c r="A1214" s="122"/>
      <c r="B1214" s="122"/>
      <c r="D1214" s="14"/>
      <c r="E1214" s="34"/>
    </row>
    <row r="1215" spans="1:5" ht="12.75" customHeight="1">
      <c r="A1215" s="122"/>
      <c r="B1215" s="122"/>
      <c r="D1215" s="14"/>
      <c r="E1215" s="34"/>
    </row>
    <row r="1216" spans="1:5" ht="12.75" customHeight="1">
      <c r="A1216" s="122"/>
      <c r="B1216" s="122"/>
      <c r="D1216" s="14"/>
      <c r="E1216" s="34"/>
    </row>
    <row r="1217" spans="1:5" ht="12.75" customHeight="1">
      <c r="A1217" s="122"/>
      <c r="B1217" s="122"/>
      <c r="D1217" s="14"/>
      <c r="E1217" s="34"/>
    </row>
    <row r="1218" spans="1:5" ht="12.75" customHeight="1">
      <c r="A1218" s="122"/>
      <c r="B1218" s="122"/>
      <c r="D1218" s="14"/>
      <c r="E1218" s="34"/>
    </row>
    <row r="1219" spans="1:5" ht="12.75" customHeight="1">
      <c r="A1219" s="122"/>
      <c r="B1219" s="122"/>
      <c r="D1219" s="14"/>
      <c r="E1219" s="34"/>
    </row>
    <row r="1220" spans="1:5" ht="12.75" customHeight="1">
      <c r="A1220" s="122"/>
      <c r="B1220" s="122"/>
      <c r="D1220" s="14"/>
      <c r="E1220" s="34"/>
    </row>
    <row r="1221" spans="1:5" ht="12.75" customHeight="1">
      <c r="A1221" s="122"/>
      <c r="B1221" s="122"/>
      <c r="D1221" s="14"/>
      <c r="E1221" s="34"/>
    </row>
    <row r="1222" spans="1:5" ht="12.75" customHeight="1">
      <c r="A1222" s="122"/>
      <c r="B1222" s="122"/>
      <c r="D1222" s="14"/>
      <c r="E1222" s="34"/>
    </row>
    <row r="1223" spans="1:5" ht="12.75" customHeight="1">
      <c r="A1223" s="122"/>
      <c r="B1223" s="122"/>
      <c r="D1223" s="14"/>
      <c r="E1223" s="34"/>
    </row>
    <row r="1224" spans="1:5" ht="12.75" customHeight="1">
      <c r="A1224" s="122"/>
      <c r="B1224" s="122"/>
      <c r="D1224" s="14"/>
      <c r="E1224" s="34"/>
    </row>
    <row r="1225" spans="1:5" ht="12.75" customHeight="1">
      <c r="A1225" s="122"/>
      <c r="B1225" s="122"/>
      <c r="D1225" s="14"/>
      <c r="E1225" s="34"/>
    </row>
    <row r="1226" spans="1:5" ht="12.75" customHeight="1">
      <c r="A1226" s="122"/>
      <c r="B1226" s="122"/>
      <c r="D1226" s="14"/>
      <c r="E1226" s="34"/>
    </row>
    <row r="1227" spans="1:5" ht="12.75" customHeight="1">
      <c r="A1227" s="122"/>
      <c r="B1227" s="122"/>
      <c r="D1227" s="14"/>
      <c r="E1227" s="34"/>
    </row>
    <row r="1228" spans="1:5" ht="12.75" customHeight="1">
      <c r="A1228" s="122"/>
      <c r="B1228" s="122"/>
      <c r="D1228" s="14"/>
      <c r="E1228" s="34"/>
    </row>
    <row r="1229" spans="1:5" ht="12.75" customHeight="1">
      <c r="A1229" s="122"/>
      <c r="B1229" s="122"/>
      <c r="D1229" s="14"/>
      <c r="E1229" s="34"/>
    </row>
    <row r="1230" spans="1:5" ht="12.75" customHeight="1">
      <c r="A1230" s="122"/>
      <c r="B1230" s="122"/>
      <c r="D1230" s="14"/>
      <c r="E1230" s="34"/>
    </row>
    <row r="1231" spans="1:5" ht="12.75" customHeight="1">
      <c r="A1231" s="122"/>
      <c r="B1231" s="122"/>
      <c r="D1231" s="14"/>
      <c r="E1231" s="34"/>
    </row>
    <row r="1232" spans="1:5" ht="12.75" customHeight="1">
      <c r="A1232" s="122"/>
      <c r="B1232" s="122"/>
      <c r="D1232" s="14"/>
      <c r="E1232" s="34"/>
    </row>
    <row r="1233" spans="1:5" ht="12.75" customHeight="1">
      <c r="A1233" s="122"/>
      <c r="B1233" s="122"/>
      <c r="D1233" s="14"/>
      <c r="E1233" s="34"/>
    </row>
    <row r="1234" spans="1:5" ht="12.75" customHeight="1">
      <c r="A1234" s="122"/>
      <c r="B1234" s="122"/>
      <c r="D1234" s="14"/>
      <c r="E1234" s="34"/>
    </row>
    <row r="1235" spans="1:5" ht="12.75" customHeight="1">
      <c r="A1235" s="122"/>
      <c r="B1235" s="122"/>
      <c r="D1235" s="14"/>
      <c r="E1235" s="34"/>
    </row>
    <row r="1236" spans="1:5" ht="12.75" customHeight="1">
      <c r="A1236" s="122"/>
      <c r="B1236" s="122"/>
      <c r="D1236" s="14"/>
      <c r="E1236" s="34"/>
    </row>
    <row r="1237" spans="1:5" ht="12.75" customHeight="1">
      <c r="A1237" s="122"/>
      <c r="B1237" s="122"/>
      <c r="D1237" s="14"/>
      <c r="E1237" s="34"/>
    </row>
    <row r="1238" spans="1:5" ht="12.75" customHeight="1">
      <c r="A1238" s="122"/>
      <c r="B1238" s="122"/>
      <c r="D1238" s="14"/>
      <c r="E1238" s="34"/>
    </row>
    <row r="1239" spans="1:5" ht="12.75" customHeight="1">
      <c r="A1239" s="122"/>
      <c r="B1239" s="122"/>
      <c r="D1239" s="14"/>
      <c r="E1239" s="34"/>
    </row>
    <row r="1240" spans="1:5" ht="12.75" customHeight="1">
      <c r="A1240" s="122"/>
      <c r="B1240" s="122"/>
      <c r="D1240" s="14"/>
      <c r="E1240" s="34"/>
    </row>
    <row r="1241" spans="1:5" ht="12.75" customHeight="1">
      <c r="A1241" s="122"/>
      <c r="B1241" s="122"/>
      <c r="D1241" s="14"/>
      <c r="E1241" s="34"/>
    </row>
    <row r="1242" spans="1:5" ht="12.75" customHeight="1">
      <c r="A1242" s="122"/>
      <c r="B1242" s="122"/>
      <c r="D1242" s="14"/>
      <c r="E1242" s="34"/>
    </row>
    <row r="1243" spans="1:5" ht="12.75" customHeight="1">
      <c r="A1243" s="122"/>
      <c r="B1243" s="122"/>
      <c r="D1243" s="14"/>
      <c r="E1243" s="34"/>
    </row>
    <row r="1244" spans="1:5" ht="12.75" customHeight="1">
      <c r="A1244" s="122"/>
      <c r="B1244" s="122"/>
      <c r="D1244" s="14"/>
      <c r="E1244" s="34"/>
    </row>
    <row r="1245" spans="1:5" ht="12.75" customHeight="1">
      <c r="A1245" s="122"/>
      <c r="B1245" s="122"/>
      <c r="D1245" s="14"/>
      <c r="E1245" s="34"/>
    </row>
    <row r="1246" spans="1:5" ht="12.75" customHeight="1">
      <c r="A1246" s="122"/>
      <c r="B1246" s="122"/>
      <c r="D1246" s="14"/>
      <c r="E1246" s="34"/>
    </row>
    <row r="1247" spans="1:5" ht="12.75" customHeight="1">
      <c r="A1247" s="122"/>
      <c r="B1247" s="122"/>
      <c r="D1247" s="14"/>
      <c r="E1247" s="34"/>
    </row>
    <row r="1248" spans="1:5" ht="12.75" customHeight="1">
      <c r="A1248" s="122"/>
      <c r="B1248" s="122"/>
      <c r="D1248" s="14"/>
      <c r="E1248" s="34"/>
    </row>
    <row r="1249" spans="1:5" ht="12.75" customHeight="1">
      <c r="A1249" s="122"/>
      <c r="B1249" s="122"/>
      <c r="D1249" s="14"/>
      <c r="E1249" s="34"/>
    </row>
    <row r="1250" spans="1:5" ht="12.75" customHeight="1">
      <c r="A1250" s="122"/>
      <c r="B1250" s="122"/>
      <c r="D1250" s="14"/>
      <c r="E1250" s="34"/>
    </row>
    <row r="1251" spans="1:5" ht="12.75" customHeight="1">
      <c r="A1251" s="122"/>
      <c r="B1251" s="122"/>
      <c r="D1251" s="14"/>
      <c r="E1251" s="34"/>
    </row>
    <row r="1252" spans="1:5" ht="12.75" customHeight="1">
      <c r="A1252" s="122"/>
      <c r="B1252" s="122"/>
      <c r="D1252" s="14"/>
      <c r="E1252" s="34"/>
    </row>
    <row r="1253" spans="1:5" ht="12.75" customHeight="1">
      <c r="A1253" s="122"/>
      <c r="B1253" s="122"/>
      <c r="D1253" s="14"/>
      <c r="E1253" s="34"/>
    </row>
    <row r="1254" spans="1:5" ht="12.75" customHeight="1">
      <c r="A1254" s="122"/>
      <c r="B1254" s="122"/>
      <c r="D1254" s="14"/>
      <c r="E1254" s="34"/>
    </row>
    <row r="1255" spans="1:5" ht="12.75" customHeight="1">
      <c r="A1255" s="122"/>
      <c r="B1255" s="122"/>
      <c r="D1255" s="14"/>
      <c r="E1255" s="34"/>
    </row>
    <row r="1256" spans="1:5" ht="12.75" customHeight="1">
      <c r="A1256" s="122"/>
      <c r="B1256" s="122"/>
      <c r="D1256" s="14"/>
      <c r="E1256" s="34"/>
    </row>
    <row r="1257" spans="1:5" ht="12.75" customHeight="1">
      <c r="A1257" s="122"/>
      <c r="B1257" s="122"/>
      <c r="D1257" s="14"/>
      <c r="E1257" s="34"/>
    </row>
    <row r="1258" spans="1:5" ht="12.75" customHeight="1">
      <c r="A1258" s="122"/>
      <c r="B1258" s="122"/>
      <c r="D1258" s="14"/>
      <c r="E1258" s="34"/>
    </row>
    <row r="1259" spans="1:5" ht="12.75" customHeight="1">
      <c r="A1259" s="122"/>
      <c r="B1259" s="122"/>
      <c r="D1259" s="14"/>
      <c r="E1259" s="34"/>
    </row>
    <row r="1260" spans="1:5" ht="12.75" customHeight="1">
      <c r="A1260" s="122"/>
      <c r="B1260" s="122"/>
      <c r="D1260" s="14"/>
      <c r="E1260" s="34"/>
    </row>
    <row r="1261" spans="1:5" ht="12.75" customHeight="1">
      <c r="A1261" s="122"/>
      <c r="B1261" s="122"/>
      <c r="D1261" s="14"/>
      <c r="E1261" s="34"/>
    </row>
    <row r="1262" spans="1:5" ht="12.75" customHeight="1">
      <c r="A1262" s="122"/>
      <c r="B1262" s="122"/>
      <c r="D1262" s="14"/>
      <c r="E1262" s="34"/>
    </row>
    <row r="1263" spans="1:5" ht="12.75" customHeight="1">
      <c r="A1263" s="122"/>
      <c r="B1263" s="122"/>
      <c r="D1263" s="14"/>
      <c r="E1263" s="34"/>
    </row>
    <row r="1264" spans="1:5" ht="12.75" customHeight="1">
      <c r="A1264" s="122"/>
      <c r="B1264" s="122"/>
      <c r="D1264" s="14"/>
      <c r="E1264" s="34"/>
    </row>
    <row r="1265" spans="1:5" ht="12.75" customHeight="1">
      <c r="A1265" s="122"/>
      <c r="B1265" s="122"/>
      <c r="D1265" s="14"/>
      <c r="E1265" s="34"/>
    </row>
    <row r="1266" spans="1:5" ht="12.75" customHeight="1">
      <c r="A1266" s="122"/>
      <c r="B1266" s="122"/>
      <c r="D1266" s="14"/>
      <c r="E1266" s="34"/>
    </row>
    <row r="1267" spans="1:5" ht="12.75" customHeight="1">
      <c r="A1267" s="122"/>
      <c r="B1267" s="122"/>
      <c r="D1267" s="14"/>
      <c r="E1267" s="34"/>
    </row>
    <row r="1268" spans="1:5" ht="12.75" customHeight="1">
      <c r="A1268" s="122"/>
      <c r="B1268" s="122"/>
      <c r="D1268" s="14"/>
      <c r="E1268" s="34"/>
    </row>
    <row r="1269" spans="1:5" ht="12.75" customHeight="1">
      <c r="A1269" s="122"/>
      <c r="B1269" s="122"/>
      <c r="D1269" s="14"/>
      <c r="E1269" s="34"/>
    </row>
    <row r="1270" spans="1:5" ht="12.75" customHeight="1">
      <c r="A1270" s="122"/>
      <c r="B1270" s="122"/>
      <c r="D1270" s="14"/>
      <c r="E1270" s="34"/>
    </row>
    <row r="1271" spans="1:5" ht="12.75" customHeight="1">
      <c r="A1271" s="122"/>
      <c r="B1271" s="122"/>
      <c r="D1271" s="14"/>
      <c r="E1271" s="34"/>
    </row>
    <row r="1272" spans="1:5" ht="12.75" customHeight="1">
      <c r="A1272" s="122"/>
      <c r="B1272" s="122"/>
      <c r="D1272" s="14"/>
      <c r="E1272" s="34"/>
    </row>
    <row r="1273" spans="1:5" ht="12.75" customHeight="1">
      <c r="A1273" s="122"/>
      <c r="B1273" s="122"/>
      <c r="D1273" s="14"/>
      <c r="E1273" s="34"/>
    </row>
    <row r="1274" spans="1:5" ht="12.75" customHeight="1">
      <c r="A1274" s="122"/>
      <c r="B1274" s="122"/>
      <c r="D1274" s="14"/>
      <c r="E1274" s="34"/>
    </row>
    <row r="1275" spans="1:5">
      <c r="A1275" s="122"/>
      <c r="B1275" s="122"/>
    </row>
    <row r="1276" spans="1:5">
      <c r="A1276" s="122"/>
      <c r="B1276" s="122"/>
      <c r="C1276" s="12"/>
      <c r="E1276" s="36"/>
    </row>
    <row r="1277" spans="1:5">
      <c r="A1277" s="122"/>
      <c r="B1277" s="122"/>
      <c r="C1277" s="12"/>
      <c r="E1277" s="36"/>
    </row>
    <row r="1278" spans="1:5">
      <c r="A1278" s="122"/>
      <c r="B1278" s="122"/>
      <c r="C1278" s="12"/>
      <c r="E1278" s="36"/>
    </row>
    <row r="1279" spans="1:5">
      <c r="A1279" s="122"/>
      <c r="B1279" s="122"/>
      <c r="C1279" s="12"/>
      <c r="E1279" s="36"/>
    </row>
    <row r="1280" spans="1:5">
      <c r="A1280" s="122"/>
      <c r="B1280" s="122"/>
      <c r="C1280" s="12"/>
      <c r="E1280" s="36"/>
    </row>
    <row r="1281" spans="1:5">
      <c r="A1281" s="122"/>
      <c r="B1281" s="122"/>
      <c r="C1281" s="12"/>
      <c r="E1281" s="36"/>
    </row>
    <row r="1282" spans="1:5">
      <c r="A1282" s="122"/>
      <c r="B1282" s="122"/>
      <c r="C1282" s="12"/>
      <c r="E1282" s="36"/>
    </row>
    <row r="1283" spans="1:5">
      <c r="A1283" s="122"/>
      <c r="B1283" s="122"/>
      <c r="C1283" s="12"/>
      <c r="E1283" s="36"/>
    </row>
    <row r="1284" spans="1:5">
      <c r="A1284" s="122"/>
      <c r="B1284" s="122"/>
      <c r="C1284" s="12"/>
      <c r="E1284" s="36"/>
    </row>
    <row r="1285" spans="1:5">
      <c r="A1285" s="122"/>
      <c r="B1285" s="122"/>
      <c r="C1285" s="12"/>
      <c r="E1285" s="36"/>
    </row>
    <row r="1286" spans="1:5">
      <c r="A1286" s="122"/>
      <c r="B1286" s="122"/>
      <c r="C1286" s="12"/>
      <c r="E1286" s="36"/>
    </row>
    <row r="1287" spans="1:5">
      <c r="A1287" s="122"/>
      <c r="B1287" s="122"/>
      <c r="C1287" s="12"/>
      <c r="E1287" s="36"/>
    </row>
    <row r="1288" spans="1:5">
      <c r="A1288" s="122"/>
      <c r="B1288" s="122"/>
      <c r="C1288" s="12"/>
      <c r="E1288" s="36"/>
    </row>
    <row r="1289" spans="1:5">
      <c r="A1289" s="122"/>
      <c r="B1289" s="122"/>
      <c r="C1289" s="12"/>
      <c r="E1289" s="36"/>
    </row>
    <row r="1290" spans="1:5">
      <c r="A1290" s="122"/>
      <c r="B1290" s="122"/>
      <c r="C1290" s="12"/>
      <c r="E1290" s="36"/>
    </row>
    <row r="1291" spans="1:5">
      <c r="A1291" s="122"/>
      <c r="B1291" s="122"/>
      <c r="C1291" s="12"/>
      <c r="E1291" s="36"/>
    </row>
    <row r="1292" spans="1:5">
      <c r="A1292" s="122"/>
      <c r="B1292" s="122"/>
      <c r="C1292" s="12"/>
      <c r="E1292" s="36"/>
    </row>
    <row r="1293" spans="1:5">
      <c r="A1293" s="122"/>
      <c r="B1293" s="122"/>
      <c r="C1293" s="12"/>
      <c r="E1293" s="36"/>
    </row>
    <row r="1294" spans="1:5">
      <c r="A1294" s="122"/>
      <c r="B1294" s="122"/>
      <c r="C1294" s="12"/>
      <c r="E1294" s="36"/>
    </row>
    <row r="1295" spans="1:5">
      <c r="A1295" s="122"/>
      <c r="B1295" s="122"/>
      <c r="C1295" s="12"/>
      <c r="E1295" s="36"/>
    </row>
    <row r="1296" spans="1:5">
      <c r="A1296" s="122"/>
      <c r="B1296" s="122"/>
      <c r="C1296" s="12"/>
      <c r="E1296" s="36"/>
    </row>
    <row r="1297" spans="1:5">
      <c r="A1297" s="122"/>
      <c r="B1297" s="122"/>
      <c r="C1297" s="12"/>
      <c r="E1297" s="36"/>
    </row>
    <row r="1298" spans="1:5">
      <c r="A1298" s="122"/>
      <c r="B1298" s="122"/>
      <c r="C1298" s="12"/>
      <c r="E1298" s="36"/>
    </row>
    <row r="1299" spans="1:5">
      <c r="A1299" s="122"/>
      <c r="B1299" s="122"/>
      <c r="C1299" s="12"/>
      <c r="E1299" s="36"/>
    </row>
    <row r="1300" spans="1:5">
      <c r="A1300" s="122"/>
      <c r="B1300" s="122"/>
      <c r="C1300" s="12"/>
      <c r="E1300" s="36"/>
    </row>
    <row r="1301" spans="1:5">
      <c r="A1301" s="122"/>
      <c r="B1301" s="122"/>
      <c r="C1301" s="12"/>
      <c r="E1301" s="36"/>
    </row>
    <row r="1302" spans="1:5">
      <c r="A1302" s="122"/>
      <c r="B1302" s="122"/>
      <c r="C1302" s="12"/>
      <c r="E1302" s="36"/>
    </row>
    <row r="1303" spans="1:5">
      <c r="A1303" s="122"/>
      <c r="B1303" s="122"/>
      <c r="C1303" s="12"/>
      <c r="E1303" s="36"/>
    </row>
    <row r="1304" spans="1:5">
      <c r="A1304" s="122"/>
      <c r="B1304" s="122"/>
      <c r="C1304" s="12"/>
      <c r="E1304" s="36"/>
    </row>
    <row r="1305" spans="1:5">
      <c r="A1305" s="122"/>
      <c r="B1305" s="122"/>
      <c r="C1305" s="12"/>
      <c r="E1305" s="36"/>
    </row>
    <row r="1306" spans="1:5">
      <c r="A1306" s="122"/>
      <c r="B1306" s="122"/>
      <c r="C1306" s="12"/>
      <c r="E1306" s="36"/>
    </row>
    <row r="1307" spans="1:5">
      <c r="A1307" s="122"/>
      <c r="B1307" s="122"/>
      <c r="C1307" s="12"/>
      <c r="E1307" s="36"/>
    </row>
    <row r="1308" spans="1:5">
      <c r="A1308" s="122"/>
      <c r="B1308" s="122"/>
      <c r="C1308" s="12"/>
      <c r="E1308" s="36"/>
    </row>
    <row r="1309" spans="1:5">
      <c r="A1309" s="122"/>
      <c r="B1309" s="122"/>
      <c r="C1309" s="12"/>
      <c r="E1309" s="36"/>
    </row>
    <row r="1310" spans="1:5">
      <c r="A1310" s="122"/>
      <c r="B1310" s="122"/>
      <c r="C1310" s="12"/>
      <c r="E1310" s="36"/>
    </row>
    <row r="1311" spans="1:5">
      <c r="A1311" s="122"/>
      <c r="B1311" s="122"/>
      <c r="C1311" s="12"/>
      <c r="E1311" s="36"/>
    </row>
    <row r="1312" spans="1:5">
      <c r="A1312" s="122"/>
      <c r="B1312" s="122"/>
      <c r="C1312" s="12"/>
      <c r="E1312" s="36"/>
    </row>
    <row r="1313" spans="1:5">
      <c r="A1313" s="122"/>
      <c r="B1313" s="122"/>
      <c r="C1313" s="12"/>
      <c r="E1313" s="36"/>
    </row>
    <row r="1314" spans="1:5">
      <c r="A1314" s="122"/>
      <c r="B1314" s="122"/>
      <c r="C1314" s="12"/>
      <c r="E1314" s="36"/>
    </row>
    <row r="1315" spans="1:5">
      <c r="A1315" s="122"/>
      <c r="B1315" s="122"/>
      <c r="C1315" s="12"/>
      <c r="E1315" s="36"/>
    </row>
    <row r="1316" spans="1:5">
      <c r="A1316" s="122"/>
      <c r="B1316" s="122"/>
      <c r="C1316" s="12"/>
      <c r="E1316" s="36"/>
    </row>
    <row r="1317" spans="1:5">
      <c r="A1317" s="122"/>
      <c r="B1317" s="122"/>
      <c r="C1317" s="12"/>
      <c r="E1317" s="36"/>
    </row>
    <row r="1318" spans="1:5">
      <c r="A1318" s="122"/>
      <c r="B1318" s="122"/>
      <c r="C1318" s="12"/>
      <c r="E1318" s="36"/>
    </row>
    <row r="1319" spans="1:5">
      <c r="A1319" s="122"/>
      <c r="B1319" s="122"/>
      <c r="C1319" s="12"/>
      <c r="E1319" s="36"/>
    </row>
    <row r="1320" spans="1:5">
      <c r="A1320" s="122"/>
      <c r="B1320" s="122"/>
      <c r="C1320" s="12"/>
      <c r="E1320" s="36"/>
    </row>
    <row r="1321" spans="1:5">
      <c r="A1321" s="122"/>
      <c r="B1321" s="122"/>
      <c r="C1321" s="12"/>
      <c r="E1321" s="36"/>
    </row>
    <row r="1322" spans="1:5">
      <c r="A1322" s="122"/>
      <c r="B1322" s="122"/>
      <c r="C1322" s="12"/>
      <c r="E1322" s="36"/>
    </row>
    <row r="1323" spans="1:5">
      <c r="A1323" s="122"/>
      <c r="B1323" s="122"/>
      <c r="C1323" s="12"/>
      <c r="E1323" s="36"/>
    </row>
    <row r="1324" spans="1:5">
      <c r="A1324" s="122"/>
      <c r="B1324" s="122"/>
      <c r="C1324" s="12"/>
      <c r="E1324" s="36"/>
    </row>
    <row r="1325" spans="1:5">
      <c r="A1325" s="122"/>
      <c r="B1325" s="122"/>
      <c r="C1325" s="12"/>
      <c r="E1325" s="36"/>
    </row>
    <row r="1326" spans="1:5">
      <c r="A1326" s="122"/>
      <c r="B1326" s="122"/>
      <c r="C1326" s="12"/>
      <c r="E1326" s="36"/>
    </row>
    <row r="1327" spans="1:5">
      <c r="A1327" s="122"/>
      <c r="B1327" s="122"/>
      <c r="C1327" s="12"/>
      <c r="E1327" s="36"/>
    </row>
    <row r="1328" spans="1:5">
      <c r="A1328" s="122"/>
      <c r="B1328" s="122"/>
      <c r="C1328" s="12"/>
      <c r="E1328" s="36"/>
    </row>
    <row r="1329" spans="1:5">
      <c r="A1329" s="122"/>
      <c r="B1329" s="122"/>
      <c r="C1329" s="12"/>
      <c r="E1329" s="36"/>
    </row>
    <row r="1330" spans="1:5">
      <c r="A1330" s="122"/>
      <c r="B1330" s="122"/>
      <c r="C1330" s="12"/>
      <c r="E1330" s="36"/>
    </row>
    <row r="1331" spans="1:5">
      <c r="A1331" s="122"/>
      <c r="B1331" s="122"/>
      <c r="C1331" s="12"/>
      <c r="E1331" s="36"/>
    </row>
    <row r="1332" spans="1:5">
      <c r="A1332" s="122"/>
      <c r="B1332" s="122"/>
      <c r="C1332" s="12"/>
      <c r="E1332" s="36"/>
    </row>
    <row r="1333" spans="1:5">
      <c r="A1333" s="122"/>
      <c r="B1333" s="122"/>
      <c r="C1333" s="12"/>
      <c r="E1333" s="36"/>
    </row>
    <row r="1334" spans="1:5">
      <c r="A1334" s="122"/>
      <c r="B1334" s="122"/>
      <c r="C1334" s="12"/>
      <c r="E1334" s="36"/>
    </row>
    <row r="1335" spans="1:5">
      <c r="A1335" s="122"/>
      <c r="B1335" s="122"/>
      <c r="C1335" s="12"/>
      <c r="E1335" s="36"/>
    </row>
    <row r="1336" spans="1:5">
      <c r="A1336" s="122"/>
      <c r="B1336" s="122"/>
      <c r="C1336" s="12"/>
      <c r="E1336" s="36"/>
    </row>
    <row r="1337" spans="1:5">
      <c r="A1337" s="122"/>
      <c r="B1337" s="122"/>
      <c r="C1337" s="12"/>
      <c r="E1337" s="36"/>
    </row>
    <row r="1338" spans="1:5">
      <c r="A1338" s="122"/>
      <c r="B1338" s="122"/>
      <c r="C1338" s="12"/>
      <c r="E1338" s="36"/>
    </row>
    <row r="1339" spans="1:5">
      <c r="A1339" s="122"/>
      <c r="B1339" s="122"/>
      <c r="C1339" s="12"/>
      <c r="E1339" s="36"/>
    </row>
    <row r="1340" spans="1:5">
      <c r="A1340" s="122"/>
      <c r="B1340" s="122"/>
      <c r="C1340" s="12"/>
      <c r="E1340" s="36"/>
    </row>
    <row r="1341" spans="1:5">
      <c r="A1341" s="122"/>
      <c r="B1341" s="122"/>
      <c r="C1341" s="12"/>
      <c r="E1341" s="36"/>
    </row>
    <row r="1342" spans="1:5">
      <c r="A1342" s="122"/>
      <c r="B1342" s="122"/>
      <c r="C1342" s="12"/>
      <c r="E1342" s="36"/>
    </row>
    <row r="1343" spans="1:5">
      <c r="A1343" s="122"/>
      <c r="B1343" s="122"/>
      <c r="C1343" s="12"/>
      <c r="E1343" s="36"/>
    </row>
    <row r="1344" spans="1:5">
      <c r="A1344" s="122"/>
      <c r="B1344" s="122"/>
      <c r="C1344" s="12"/>
      <c r="E1344" s="36"/>
    </row>
    <row r="1345" spans="1:5">
      <c r="A1345" s="122"/>
      <c r="B1345" s="122"/>
      <c r="C1345" s="12"/>
      <c r="E1345" s="36"/>
    </row>
    <row r="1346" spans="1:5">
      <c r="A1346" s="122"/>
      <c r="B1346" s="122"/>
      <c r="C1346" s="12"/>
      <c r="E1346" s="36"/>
    </row>
    <row r="1347" spans="1:5">
      <c r="A1347" s="122"/>
      <c r="B1347" s="122"/>
      <c r="C1347" s="12"/>
      <c r="E1347" s="36"/>
    </row>
    <row r="1348" spans="1:5">
      <c r="A1348" s="122"/>
      <c r="B1348" s="122"/>
      <c r="C1348" s="12"/>
      <c r="E1348" s="36"/>
    </row>
    <row r="1349" spans="1:5">
      <c r="A1349" s="122"/>
      <c r="B1349" s="122"/>
      <c r="C1349" s="12"/>
      <c r="E1349" s="36"/>
    </row>
    <row r="1350" spans="1:5">
      <c r="A1350" s="122"/>
      <c r="B1350" s="122"/>
      <c r="C1350" s="12"/>
      <c r="E1350" s="36"/>
    </row>
    <row r="1351" spans="1:5">
      <c r="A1351" s="122"/>
      <c r="B1351" s="122"/>
      <c r="C1351" s="12"/>
      <c r="E1351" s="36"/>
    </row>
    <row r="1352" spans="1:5">
      <c r="A1352" s="122"/>
      <c r="B1352" s="122"/>
      <c r="C1352" s="12"/>
      <c r="E1352" s="36"/>
    </row>
    <row r="1353" spans="1:5">
      <c r="A1353" s="122"/>
      <c r="B1353" s="122"/>
      <c r="C1353" s="12"/>
      <c r="E1353" s="36"/>
    </row>
    <row r="1354" spans="1:5">
      <c r="A1354" s="122"/>
      <c r="B1354" s="122"/>
      <c r="C1354" s="12"/>
      <c r="E1354" s="36"/>
    </row>
    <row r="1355" spans="1:5">
      <c r="A1355" s="122"/>
      <c r="B1355" s="122"/>
      <c r="C1355" s="12"/>
      <c r="E1355" s="36"/>
    </row>
    <row r="1356" spans="1:5">
      <c r="A1356" s="122"/>
      <c r="B1356" s="122"/>
      <c r="C1356" s="12"/>
      <c r="E1356" s="36"/>
    </row>
    <row r="1357" spans="1:5">
      <c r="A1357" s="122"/>
      <c r="B1357" s="122"/>
      <c r="C1357" s="12"/>
      <c r="E1357" s="36"/>
    </row>
    <row r="1358" spans="1:5">
      <c r="A1358" s="122"/>
      <c r="B1358" s="122"/>
      <c r="C1358" s="12"/>
      <c r="E1358" s="36"/>
    </row>
    <row r="1359" spans="1:5">
      <c r="A1359" s="122"/>
      <c r="B1359" s="122"/>
      <c r="C1359" s="12"/>
      <c r="E1359" s="36"/>
    </row>
    <row r="1360" spans="1:5">
      <c r="A1360" s="122"/>
      <c r="B1360" s="122"/>
      <c r="C1360" s="12"/>
      <c r="E1360" s="36"/>
    </row>
    <row r="1361" spans="1:5">
      <c r="A1361" s="122"/>
      <c r="B1361" s="122"/>
      <c r="C1361" s="12"/>
      <c r="E1361" s="36"/>
    </row>
    <row r="1362" spans="1:5">
      <c r="A1362" s="122"/>
      <c r="B1362" s="122"/>
      <c r="C1362" s="12"/>
      <c r="E1362" s="36"/>
    </row>
    <row r="1363" spans="1:5">
      <c r="A1363" s="122"/>
      <c r="B1363" s="122"/>
      <c r="C1363" s="12"/>
      <c r="E1363" s="36"/>
    </row>
    <row r="1364" spans="1:5">
      <c r="A1364" s="122"/>
      <c r="B1364" s="122"/>
      <c r="C1364" s="12"/>
      <c r="E1364" s="36"/>
    </row>
    <row r="1365" spans="1:5">
      <c r="A1365" s="122"/>
      <c r="B1365" s="122"/>
      <c r="C1365" s="12"/>
      <c r="E1365" s="36"/>
    </row>
    <row r="1366" spans="1:5">
      <c r="A1366" s="122"/>
      <c r="B1366" s="122"/>
      <c r="C1366" s="12"/>
      <c r="E1366" s="36"/>
    </row>
    <row r="1367" spans="1:5">
      <c r="A1367" s="122"/>
      <c r="B1367" s="122"/>
      <c r="C1367" s="12"/>
      <c r="E1367" s="36"/>
    </row>
    <row r="1368" spans="1:5">
      <c r="A1368" s="122"/>
      <c r="B1368" s="122"/>
      <c r="C1368" s="12"/>
      <c r="E1368" s="36"/>
    </row>
    <row r="1369" spans="1:5">
      <c r="A1369" s="122"/>
      <c r="B1369" s="122"/>
      <c r="C1369" s="12"/>
      <c r="E1369" s="36"/>
    </row>
    <row r="1370" spans="1:5">
      <c r="A1370" s="122"/>
      <c r="B1370" s="122"/>
      <c r="C1370" s="12"/>
      <c r="E1370" s="36"/>
    </row>
    <row r="1371" spans="1:5">
      <c r="A1371" s="122"/>
      <c r="B1371" s="122"/>
      <c r="C1371" s="12"/>
      <c r="E1371" s="36"/>
    </row>
    <row r="1372" spans="1:5">
      <c r="A1372" s="122"/>
      <c r="B1372" s="122"/>
      <c r="C1372" s="12"/>
      <c r="E1372" s="36"/>
    </row>
    <row r="1373" spans="1:5">
      <c r="A1373" s="122"/>
      <c r="B1373" s="122"/>
      <c r="C1373" s="12"/>
      <c r="E1373" s="36"/>
    </row>
    <row r="1374" spans="1:5">
      <c r="A1374" s="122"/>
      <c r="B1374" s="122"/>
      <c r="C1374" s="12"/>
      <c r="E1374" s="36"/>
    </row>
    <row r="1375" spans="1:5">
      <c r="A1375" s="122"/>
      <c r="B1375" s="122"/>
      <c r="C1375" s="12"/>
      <c r="E1375" s="36"/>
    </row>
    <row r="1376" spans="1:5">
      <c r="A1376" s="122"/>
      <c r="B1376" s="122"/>
      <c r="C1376" s="12"/>
      <c r="E1376" s="36"/>
    </row>
    <row r="1377" spans="1:5">
      <c r="A1377" s="122"/>
      <c r="B1377" s="122"/>
      <c r="C1377" s="12"/>
      <c r="E1377" s="36"/>
    </row>
    <row r="1378" spans="1:5">
      <c r="A1378" s="122"/>
      <c r="B1378" s="122"/>
      <c r="C1378" s="12"/>
      <c r="E1378" s="36"/>
    </row>
    <row r="1379" spans="1:5">
      <c r="A1379" s="122"/>
      <c r="B1379" s="122"/>
      <c r="C1379" s="12"/>
      <c r="E1379" s="36"/>
    </row>
    <row r="1380" spans="1:5">
      <c r="A1380" s="122"/>
      <c r="B1380" s="122"/>
      <c r="C1380" s="12"/>
      <c r="E1380" s="36"/>
    </row>
    <row r="1381" spans="1:5">
      <c r="A1381" s="122"/>
      <c r="B1381" s="122"/>
      <c r="C1381" s="12"/>
      <c r="E1381" s="36"/>
    </row>
    <row r="1382" spans="1:5">
      <c r="A1382" s="122"/>
      <c r="B1382" s="122"/>
      <c r="C1382" s="12"/>
      <c r="E1382" s="36"/>
    </row>
    <row r="1383" spans="1:5">
      <c r="A1383" s="122"/>
      <c r="B1383" s="122"/>
      <c r="C1383" s="12"/>
      <c r="E1383" s="36"/>
    </row>
    <row r="1384" spans="1:5">
      <c r="A1384" s="122"/>
      <c r="B1384" s="122"/>
      <c r="C1384" s="12"/>
      <c r="E1384" s="36"/>
    </row>
    <row r="1385" spans="1:5">
      <c r="A1385" s="122"/>
      <c r="B1385" s="122"/>
      <c r="C1385" s="12"/>
      <c r="E1385" s="36"/>
    </row>
    <row r="1386" spans="1:5">
      <c r="A1386" s="122"/>
      <c r="B1386" s="122"/>
      <c r="C1386" s="12"/>
      <c r="E1386" s="36"/>
    </row>
    <row r="1387" spans="1:5">
      <c r="A1387" s="122"/>
      <c r="B1387" s="122"/>
      <c r="C1387" s="12"/>
      <c r="E1387" s="36"/>
    </row>
    <row r="1388" spans="1:5">
      <c r="A1388" s="122"/>
      <c r="B1388" s="122"/>
      <c r="C1388" s="12"/>
      <c r="E1388" s="36"/>
    </row>
    <row r="1389" spans="1:5">
      <c r="A1389" s="122"/>
      <c r="B1389" s="122"/>
      <c r="C1389" s="12"/>
      <c r="E1389" s="36"/>
    </row>
    <row r="1390" spans="1:5">
      <c r="A1390" s="122"/>
      <c r="B1390" s="122"/>
      <c r="C1390" s="12"/>
      <c r="E1390" s="36"/>
    </row>
    <row r="1391" spans="1:5">
      <c r="A1391" s="122"/>
      <c r="B1391" s="122"/>
      <c r="C1391" s="12"/>
      <c r="E1391" s="36"/>
    </row>
    <row r="1392" spans="1:5">
      <c r="A1392" s="122"/>
      <c r="B1392" s="122"/>
      <c r="C1392" s="12"/>
      <c r="E1392" s="36"/>
    </row>
    <row r="1393" spans="1:5">
      <c r="A1393" s="122"/>
      <c r="B1393" s="122"/>
      <c r="C1393" s="12"/>
      <c r="E1393" s="36"/>
    </row>
    <row r="1394" spans="1:5">
      <c r="A1394" s="122"/>
      <c r="B1394" s="122"/>
      <c r="C1394" s="12"/>
      <c r="E1394" s="36"/>
    </row>
    <row r="1395" spans="1:5">
      <c r="A1395" s="122"/>
      <c r="B1395" s="122"/>
      <c r="C1395" s="12"/>
      <c r="E1395" s="36"/>
    </row>
    <row r="1396" spans="1:5">
      <c r="A1396" s="122"/>
      <c r="B1396" s="122"/>
      <c r="C1396" s="12"/>
      <c r="E1396" s="36"/>
    </row>
    <row r="1397" spans="1:5">
      <c r="A1397" s="122"/>
      <c r="B1397" s="122"/>
      <c r="C1397" s="12"/>
      <c r="E1397" s="36"/>
    </row>
    <row r="1398" spans="1:5">
      <c r="A1398" s="122"/>
      <c r="B1398" s="122"/>
      <c r="C1398" s="12"/>
      <c r="E1398" s="36"/>
    </row>
    <row r="1399" spans="1:5">
      <c r="A1399" s="122"/>
      <c r="B1399" s="122"/>
      <c r="C1399" s="12"/>
      <c r="E1399" s="36"/>
    </row>
    <row r="1400" spans="1:5">
      <c r="A1400" s="122"/>
      <c r="B1400" s="122"/>
      <c r="C1400" s="12"/>
      <c r="E1400" s="36"/>
    </row>
    <row r="1401" spans="1:5">
      <c r="A1401" s="122"/>
      <c r="B1401" s="122"/>
      <c r="C1401" s="12"/>
      <c r="E1401" s="36"/>
    </row>
    <row r="1402" spans="1:5">
      <c r="A1402" s="122"/>
      <c r="B1402" s="122"/>
      <c r="C1402" s="12"/>
      <c r="E1402" s="36"/>
    </row>
    <row r="1403" spans="1:5">
      <c r="A1403" s="122"/>
      <c r="B1403" s="122"/>
      <c r="C1403" s="12"/>
      <c r="E1403" s="36"/>
    </row>
    <row r="1404" spans="1:5">
      <c r="A1404" s="122"/>
      <c r="B1404" s="122"/>
      <c r="C1404" s="12"/>
      <c r="E1404" s="36"/>
    </row>
    <row r="1405" spans="1:5">
      <c r="A1405" s="122"/>
      <c r="B1405" s="122"/>
      <c r="C1405" s="12"/>
      <c r="E1405" s="36"/>
    </row>
    <row r="1406" spans="1:5">
      <c r="A1406" s="122"/>
      <c r="B1406" s="122"/>
      <c r="C1406" s="12"/>
      <c r="E1406" s="36"/>
    </row>
    <row r="1407" spans="1:5">
      <c r="A1407" s="122"/>
      <c r="B1407" s="122"/>
      <c r="C1407" s="12"/>
      <c r="E1407" s="36"/>
    </row>
    <row r="1408" spans="1:5">
      <c r="A1408" s="122"/>
      <c r="B1408" s="122"/>
      <c r="C1408" s="12"/>
      <c r="E1408" s="36"/>
    </row>
    <row r="1409" spans="1:5">
      <c r="A1409" s="122"/>
      <c r="B1409" s="122"/>
      <c r="C1409" s="12"/>
      <c r="E1409" s="36"/>
    </row>
    <row r="1410" spans="1:5">
      <c r="A1410" s="122"/>
      <c r="B1410" s="122"/>
      <c r="C1410" s="12"/>
      <c r="E1410" s="36"/>
    </row>
    <row r="1411" spans="1:5">
      <c r="A1411" s="122"/>
      <c r="B1411" s="122"/>
      <c r="C1411" s="12"/>
      <c r="E1411" s="36"/>
    </row>
    <row r="1412" spans="1:5">
      <c r="A1412" s="122"/>
      <c r="B1412" s="122"/>
      <c r="C1412" s="12"/>
      <c r="E1412" s="36"/>
    </row>
    <row r="1413" spans="1:5">
      <c r="A1413" s="122"/>
      <c r="B1413" s="122"/>
      <c r="C1413" s="12"/>
      <c r="E1413" s="36"/>
    </row>
    <row r="1414" spans="1:5">
      <c r="A1414" s="122"/>
      <c r="B1414" s="122"/>
      <c r="C1414" s="12"/>
      <c r="E1414" s="36"/>
    </row>
    <row r="1415" spans="1:5">
      <c r="A1415" s="122"/>
      <c r="B1415" s="122"/>
      <c r="C1415" s="12"/>
      <c r="E1415" s="36"/>
    </row>
    <row r="1416" spans="1:5">
      <c r="A1416" s="122"/>
      <c r="B1416" s="122"/>
      <c r="C1416" s="12"/>
      <c r="E1416" s="36"/>
    </row>
    <row r="1417" spans="1:5">
      <c r="A1417" s="122"/>
      <c r="B1417" s="122"/>
      <c r="C1417" s="12"/>
      <c r="E1417" s="36"/>
    </row>
    <row r="1418" spans="1:5">
      <c r="A1418" s="122"/>
      <c r="B1418" s="122"/>
      <c r="C1418" s="12"/>
      <c r="E1418" s="36"/>
    </row>
    <row r="1419" spans="1:5">
      <c r="A1419" s="122"/>
      <c r="B1419" s="122"/>
      <c r="C1419" s="12"/>
      <c r="E1419" s="36"/>
    </row>
    <row r="1420" spans="1:5">
      <c r="A1420" s="122"/>
      <c r="B1420" s="122"/>
      <c r="C1420" s="12"/>
      <c r="E1420" s="36"/>
    </row>
    <row r="1421" spans="1:5">
      <c r="A1421" s="122"/>
      <c r="B1421" s="122"/>
      <c r="C1421" s="12"/>
      <c r="E1421" s="36"/>
    </row>
    <row r="1422" spans="1:5">
      <c r="A1422" s="122"/>
      <c r="B1422" s="122"/>
      <c r="C1422" s="12"/>
      <c r="E1422" s="36"/>
    </row>
    <row r="1423" spans="1:5">
      <c r="A1423" s="122"/>
      <c r="B1423" s="122"/>
      <c r="C1423" s="12"/>
      <c r="E1423" s="36"/>
    </row>
    <row r="1424" spans="1:5">
      <c r="A1424" s="122"/>
      <c r="B1424" s="122"/>
      <c r="C1424" s="12"/>
      <c r="E1424" s="36"/>
    </row>
    <row r="1425" spans="1:5">
      <c r="A1425" s="122"/>
      <c r="B1425" s="122"/>
      <c r="C1425" s="12"/>
      <c r="E1425" s="36"/>
    </row>
    <row r="1426" spans="1:5">
      <c r="A1426" s="122"/>
      <c r="B1426" s="122"/>
      <c r="C1426" s="12"/>
      <c r="E1426" s="36"/>
    </row>
    <row r="1427" spans="1:5">
      <c r="A1427" s="122"/>
      <c r="B1427" s="122"/>
      <c r="C1427" s="12"/>
      <c r="E1427" s="36"/>
    </row>
    <row r="1428" spans="1:5">
      <c r="A1428" s="122"/>
      <c r="B1428" s="122"/>
      <c r="C1428" s="12"/>
      <c r="E1428" s="36"/>
    </row>
    <row r="1429" spans="1:5">
      <c r="A1429" s="122"/>
      <c r="B1429" s="122"/>
      <c r="C1429" s="12"/>
      <c r="E1429" s="36"/>
    </row>
    <row r="1430" spans="1:5">
      <c r="A1430" s="122"/>
      <c r="B1430" s="122"/>
      <c r="C1430" s="12"/>
      <c r="E1430" s="36"/>
    </row>
    <row r="1431" spans="1:5">
      <c r="A1431" s="122"/>
      <c r="B1431" s="122"/>
      <c r="C1431" s="12"/>
      <c r="E1431" s="36"/>
    </row>
    <row r="1432" spans="1:5">
      <c r="A1432" s="122"/>
      <c r="B1432" s="122"/>
      <c r="C1432" s="12"/>
      <c r="E1432" s="36"/>
    </row>
    <row r="1433" spans="1:5">
      <c r="A1433" s="122"/>
      <c r="B1433" s="122"/>
      <c r="C1433" s="12"/>
      <c r="E1433" s="36"/>
    </row>
    <row r="1434" spans="1:5">
      <c r="A1434" s="122"/>
      <c r="B1434" s="122"/>
      <c r="C1434" s="12"/>
      <c r="E1434" s="36"/>
    </row>
    <row r="1435" spans="1:5">
      <c r="A1435" s="122"/>
      <c r="B1435" s="122"/>
      <c r="C1435" s="12"/>
      <c r="E1435" s="36"/>
    </row>
    <row r="1436" spans="1:5">
      <c r="A1436" s="122"/>
      <c r="B1436" s="122"/>
      <c r="C1436" s="12"/>
      <c r="E1436" s="36"/>
    </row>
    <row r="1437" spans="1:5">
      <c r="A1437" s="122"/>
      <c r="B1437" s="122"/>
      <c r="C1437" s="12"/>
      <c r="E1437" s="36"/>
    </row>
    <row r="1438" spans="1:5">
      <c r="A1438" s="122"/>
      <c r="B1438" s="122"/>
      <c r="C1438" s="12"/>
      <c r="E1438" s="36"/>
    </row>
    <row r="1439" spans="1:5">
      <c r="A1439" s="122"/>
      <c r="B1439" s="122"/>
      <c r="C1439" s="12"/>
      <c r="E1439" s="36"/>
    </row>
    <row r="1440" spans="1:5">
      <c r="A1440" s="122"/>
      <c r="B1440" s="122"/>
      <c r="C1440" s="12"/>
      <c r="E1440" s="36"/>
    </row>
    <row r="1441" spans="1:5">
      <c r="A1441" s="122"/>
      <c r="B1441" s="122"/>
      <c r="C1441" s="12"/>
      <c r="E1441" s="36"/>
    </row>
    <row r="1442" spans="1:5">
      <c r="A1442" s="122"/>
      <c r="B1442" s="122"/>
      <c r="C1442" s="12"/>
      <c r="E1442" s="36"/>
    </row>
    <row r="1443" spans="1:5">
      <c r="A1443" s="122"/>
      <c r="B1443" s="122"/>
      <c r="C1443" s="12"/>
      <c r="E1443" s="36"/>
    </row>
    <row r="1444" spans="1:5">
      <c r="A1444" s="122"/>
      <c r="B1444" s="122"/>
      <c r="C1444" s="12"/>
      <c r="E1444" s="36"/>
    </row>
    <row r="1445" spans="1:5">
      <c r="A1445" s="122"/>
      <c r="B1445" s="122"/>
      <c r="C1445" s="12"/>
      <c r="E1445" s="36"/>
    </row>
    <row r="1446" spans="1:5">
      <c r="A1446" s="122"/>
      <c r="B1446" s="122"/>
      <c r="C1446" s="12"/>
      <c r="E1446" s="36"/>
    </row>
    <row r="1447" spans="1:5">
      <c r="A1447" s="122"/>
      <c r="B1447" s="122"/>
      <c r="C1447" s="12"/>
      <c r="E1447" s="36"/>
    </row>
    <row r="1448" spans="1:5">
      <c r="A1448" s="122"/>
      <c r="B1448" s="122"/>
      <c r="C1448" s="12"/>
      <c r="E1448" s="36"/>
    </row>
    <row r="1449" spans="1:5">
      <c r="A1449" s="122"/>
      <c r="B1449" s="122"/>
      <c r="C1449" s="12"/>
      <c r="E1449" s="36"/>
    </row>
    <row r="1450" spans="1:5">
      <c r="A1450" s="122"/>
      <c r="B1450" s="122"/>
      <c r="C1450" s="12"/>
      <c r="E1450" s="36"/>
    </row>
    <row r="1451" spans="1:5">
      <c r="A1451" s="122"/>
      <c r="B1451" s="122"/>
      <c r="C1451" s="12"/>
      <c r="E1451" s="36"/>
    </row>
    <row r="1452" spans="1:5">
      <c r="A1452" s="122"/>
      <c r="B1452" s="122"/>
      <c r="C1452" s="12"/>
      <c r="E1452" s="36"/>
    </row>
    <row r="1453" spans="1:5">
      <c r="A1453" s="122"/>
      <c r="B1453" s="122"/>
      <c r="C1453" s="12"/>
      <c r="E1453" s="36"/>
    </row>
    <row r="1454" spans="1:5">
      <c r="A1454" s="122"/>
      <c r="B1454" s="122"/>
      <c r="C1454" s="12"/>
      <c r="E1454" s="36"/>
    </row>
    <row r="1455" spans="1:5">
      <c r="A1455" s="122"/>
      <c r="B1455" s="122"/>
      <c r="C1455" s="12"/>
      <c r="E1455" s="36"/>
    </row>
    <row r="1456" spans="1:5">
      <c r="A1456" s="122"/>
      <c r="B1456" s="122"/>
      <c r="C1456" s="12"/>
      <c r="E1456" s="36"/>
    </row>
    <row r="1457" spans="1:5">
      <c r="A1457" s="122"/>
      <c r="B1457" s="122"/>
      <c r="C1457" s="12"/>
      <c r="E1457" s="36"/>
    </row>
    <row r="1458" spans="1:5">
      <c r="A1458" s="122"/>
      <c r="B1458" s="122"/>
      <c r="C1458" s="12"/>
      <c r="E1458" s="36"/>
    </row>
    <row r="1459" spans="1:5">
      <c r="A1459" s="122"/>
      <c r="B1459" s="122"/>
      <c r="C1459" s="12"/>
      <c r="E1459" s="36"/>
    </row>
    <row r="1460" spans="1:5">
      <c r="A1460" s="122"/>
      <c r="B1460" s="122"/>
      <c r="C1460" s="12"/>
      <c r="E1460" s="36"/>
    </row>
    <row r="1461" spans="1:5">
      <c r="A1461" s="122"/>
      <c r="B1461" s="122"/>
      <c r="C1461" s="12"/>
      <c r="E1461" s="36"/>
    </row>
    <row r="1462" spans="1:5">
      <c r="A1462" s="122"/>
      <c r="B1462" s="122"/>
      <c r="C1462" s="12"/>
      <c r="E1462" s="36"/>
    </row>
    <row r="1463" spans="1:5">
      <c r="A1463" s="122"/>
      <c r="B1463" s="122"/>
      <c r="C1463" s="12"/>
      <c r="E1463" s="36"/>
    </row>
    <row r="1464" spans="1:5">
      <c r="A1464" s="122"/>
      <c r="B1464" s="122"/>
      <c r="C1464" s="12"/>
      <c r="E1464" s="36"/>
    </row>
    <row r="1465" spans="1:5">
      <c r="A1465" s="122"/>
      <c r="B1465" s="122"/>
      <c r="C1465" s="12"/>
      <c r="E1465" s="36"/>
    </row>
    <row r="1466" spans="1:5">
      <c r="A1466" s="122"/>
      <c r="B1466" s="122"/>
      <c r="C1466" s="12"/>
      <c r="E1466" s="36"/>
    </row>
    <row r="1467" spans="1:5">
      <c r="A1467" s="122"/>
      <c r="B1467" s="122"/>
      <c r="C1467" s="12"/>
      <c r="E1467" s="36"/>
    </row>
    <row r="1468" spans="1:5">
      <c r="A1468" s="122"/>
      <c r="B1468" s="122"/>
      <c r="C1468" s="12"/>
      <c r="E1468" s="36"/>
    </row>
    <row r="1469" spans="1:5">
      <c r="A1469" s="122"/>
      <c r="B1469" s="122"/>
      <c r="C1469" s="12"/>
      <c r="E1469" s="36"/>
    </row>
    <row r="1470" spans="1:5">
      <c r="A1470" s="122"/>
      <c r="B1470" s="122"/>
      <c r="C1470" s="12"/>
      <c r="E1470" s="36"/>
    </row>
    <row r="1471" spans="1:5">
      <c r="A1471" s="122"/>
      <c r="B1471" s="122"/>
      <c r="C1471" s="12"/>
      <c r="E1471" s="36"/>
    </row>
    <row r="1472" spans="1:5">
      <c r="A1472" s="122"/>
      <c r="B1472" s="122"/>
      <c r="C1472" s="12"/>
      <c r="E1472" s="36"/>
    </row>
    <row r="1473" spans="1:5">
      <c r="A1473" s="122"/>
      <c r="B1473" s="122"/>
      <c r="C1473" s="12"/>
      <c r="E1473" s="36"/>
    </row>
    <row r="1474" spans="1:5">
      <c r="A1474" s="122"/>
      <c r="B1474" s="122"/>
      <c r="C1474" s="12"/>
      <c r="E1474" s="36"/>
    </row>
    <row r="1475" spans="1:5">
      <c r="A1475" s="122"/>
      <c r="B1475" s="122"/>
      <c r="C1475" s="12"/>
      <c r="E1475" s="36"/>
    </row>
    <row r="1476" spans="1:5">
      <c r="A1476" s="122"/>
      <c r="B1476" s="122"/>
      <c r="C1476" s="12"/>
      <c r="E1476" s="36"/>
    </row>
    <row r="1477" spans="1:5">
      <c r="A1477" s="122"/>
      <c r="B1477" s="122"/>
      <c r="C1477" s="12"/>
      <c r="E1477" s="36"/>
    </row>
    <row r="1478" spans="1:5">
      <c r="A1478" s="122"/>
      <c r="B1478" s="122"/>
      <c r="C1478" s="12"/>
      <c r="E1478" s="36"/>
    </row>
    <row r="1479" spans="1:5">
      <c r="A1479" s="122"/>
      <c r="B1479" s="122"/>
      <c r="C1479" s="12"/>
      <c r="E1479" s="36"/>
    </row>
    <row r="1480" spans="1:5">
      <c r="A1480" s="122"/>
      <c r="B1480" s="122"/>
      <c r="C1480" s="12"/>
      <c r="E1480" s="36"/>
    </row>
    <row r="1481" spans="1:5">
      <c r="A1481" s="122"/>
      <c r="B1481" s="122"/>
      <c r="C1481" s="12"/>
      <c r="E1481" s="36"/>
    </row>
    <row r="1482" spans="1:5">
      <c r="A1482" s="122"/>
      <c r="B1482" s="122"/>
      <c r="C1482" s="12"/>
      <c r="E1482" s="36"/>
    </row>
    <row r="1483" spans="1:5">
      <c r="A1483" s="122"/>
      <c r="B1483" s="122"/>
      <c r="C1483" s="12"/>
      <c r="E1483" s="36"/>
    </row>
    <row r="1484" spans="1:5">
      <c r="A1484" s="122"/>
      <c r="B1484" s="122"/>
      <c r="C1484" s="12"/>
      <c r="E1484" s="36"/>
    </row>
    <row r="1485" spans="1:5">
      <c r="A1485" s="122"/>
      <c r="B1485" s="122"/>
      <c r="C1485" s="12"/>
      <c r="E1485" s="36"/>
    </row>
    <row r="1486" spans="1:5">
      <c r="A1486" s="122"/>
      <c r="B1486" s="122"/>
      <c r="C1486" s="12"/>
      <c r="E1486" s="36"/>
    </row>
    <row r="1487" spans="1:5">
      <c r="A1487" s="122"/>
      <c r="B1487" s="122"/>
      <c r="C1487" s="12"/>
      <c r="E1487" s="36"/>
    </row>
    <row r="1488" spans="1:5">
      <c r="A1488" s="122"/>
      <c r="B1488" s="122"/>
      <c r="C1488" s="12"/>
      <c r="E1488" s="36"/>
    </row>
    <row r="1489" spans="1:5">
      <c r="A1489" s="122"/>
      <c r="B1489" s="122"/>
      <c r="C1489" s="12"/>
      <c r="E1489" s="36"/>
    </row>
    <row r="1490" spans="1:5">
      <c r="A1490" s="122"/>
      <c r="B1490" s="122"/>
      <c r="C1490" s="12"/>
      <c r="E1490" s="36"/>
    </row>
    <row r="1491" spans="1:5">
      <c r="A1491" s="122"/>
      <c r="B1491" s="122"/>
      <c r="C1491" s="12"/>
      <c r="E1491" s="36"/>
    </row>
    <row r="1492" spans="1:5">
      <c r="A1492" s="122"/>
      <c r="B1492" s="122"/>
      <c r="C1492" s="12"/>
      <c r="E1492" s="36"/>
    </row>
    <row r="1493" spans="1:5">
      <c r="A1493" s="122"/>
      <c r="B1493" s="122"/>
      <c r="C1493" s="12"/>
      <c r="E1493" s="36"/>
    </row>
    <row r="1494" spans="1:5">
      <c r="A1494" s="122"/>
      <c r="B1494" s="122"/>
      <c r="C1494" s="12"/>
      <c r="E1494" s="36"/>
    </row>
    <row r="1495" spans="1:5">
      <c r="A1495" s="122"/>
      <c r="B1495" s="122"/>
      <c r="C1495" s="12"/>
      <c r="E1495" s="36"/>
    </row>
    <row r="1496" spans="1:5">
      <c r="A1496" s="122"/>
      <c r="B1496" s="122"/>
      <c r="C1496" s="12"/>
      <c r="E1496" s="36"/>
    </row>
    <row r="1497" spans="1:5">
      <c r="A1497" s="122"/>
      <c r="B1497" s="122"/>
      <c r="C1497" s="12"/>
      <c r="E1497" s="36"/>
    </row>
    <row r="1498" spans="1:5">
      <c r="A1498" s="122"/>
      <c r="B1498" s="122"/>
      <c r="C1498" s="12"/>
      <c r="E1498" s="36"/>
    </row>
    <row r="1499" spans="1:5">
      <c r="A1499" s="122"/>
      <c r="B1499" s="122"/>
      <c r="C1499" s="12"/>
      <c r="E1499" s="36"/>
    </row>
    <row r="1500" spans="1:5">
      <c r="A1500" s="122"/>
      <c r="B1500" s="122"/>
      <c r="C1500" s="12"/>
      <c r="E1500" s="36"/>
    </row>
    <row r="1501" spans="1:5">
      <c r="A1501" s="122"/>
      <c r="B1501" s="122"/>
      <c r="C1501" s="12"/>
      <c r="E1501" s="36"/>
    </row>
    <row r="1502" spans="1:5">
      <c r="A1502" s="122"/>
      <c r="B1502" s="122"/>
      <c r="C1502" s="12"/>
      <c r="E1502" s="36"/>
    </row>
    <row r="1503" spans="1:5">
      <c r="A1503" s="122"/>
      <c r="B1503" s="122"/>
      <c r="C1503" s="12"/>
      <c r="E1503" s="36"/>
    </row>
    <row r="1504" spans="1:5">
      <c r="A1504" s="122"/>
      <c r="B1504" s="122"/>
      <c r="C1504" s="12"/>
      <c r="E1504" s="36"/>
    </row>
    <row r="1505" spans="1:5">
      <c r="A1505" s="122"/>
      <c r="B1505" s="122"/>
      <c r="C1505" s="12"/>
      <c r="E1505" s="36"/>
    </row>
    <row r="1506" spans="1:5">
      <c r="A1506" s="122"/>
      <c r="B1506" s="122"/>
      <c r="C1506" s="12"/>
      <c r="E1506" s="36"/>
    </row>
    <row r="1507" spans="1:5">
      <c r="A1507" s="122"/>
      <c r="B1507" s="122"/>
      <c r="C1507" s="12"/>
      <c r="E1507" s="36"/>
    </row>
    <row r="1508" spans="1:5">
      <c r="A1508" s="122"/>
      <c r="B1508" s="122"/>
      <c r="C1508" s="12"/>
      <c r="E1508" s="36"/>
    </row>
    <row r="1509" spans="1:5">
      <c r="A1509" s="122"/>
      <c r="B1509" s="122"/>
      <c r="C1509" s="12"/>
      <c r="E1509" s="36"/>
    </row>
    <row r="1510" spans="1:5">
      <c r="A1510" s="122"/>
      <c r="B1510" s="122"/>
      <c r="C1510" s="12"/>
      <c r="E1510" s="36"/>
    </row>
    <row r="1511" spans="1:5">
      <c r="A1511" s="122"/>
      <c r="B1511" s="122"/>
      <c r="C1511" s="12"/>
      <c r="E1511" s="36"/>
    </row>
    <row r="1512" spans="1:5">
      <c r="A1512" s="122"/>
      <c r="B1512" s="122"/>
      <c r="C1512" s="12"/>
      <c r="E1512" s="36"/>
    </row>
    <row r="1513" spans="1:5">
      <c r="A1513" s="122"/>
      <c r="B1513" s="122"/>
      <c r="C1513" s="12"/>
      <c r="E1513" s="36"/>
    </row>
    <row r="1514" spans="1:5">
      <c r="A1514" s="122"/>
      <c r="B1514" s="122"/>
      <c r="C1514" s="12"/>
      <c r="E1514" s="36"/>
    </row>
    <row r="1515" spans="1:5">
      <c r="A1515" s="122"/>
      <c r="B1515" s="122"/>
      <c r="C1515" s="12"/>
      <c r="E1515" s="36"/>
    </row>
    <row r="1516" spans="1:5">
      <c r="A1516" s="122"/>
      <c r="B1516" s="122"/>
      <c r="C1516" s="12"/>
      <c r="E1516" s="36"/>
    </row>
    <row r="1517" spans="1:5">
      <c r="A1517" s="122"/>
      <c r="B1517" s="122"/>
      <c r="C1517" s="12"/>
      <c r="E1517" s="36"/>
    </row>
    <row r="1518" spans="1:5">
      <c r="A1518" s="122"/>
      <c r="B1518" s="122"/>
      <c r="C1518" s="12"/>
      <c r="E1518" s="36"/>
    </row>
    <row r="1519" spans="1:5">
      <c r="A1519" s="122"/>
      <c r="B1519" s="122"/>
      <c r="C1519" s="12"/>
      <c r="E1519" s="36"/>
    </row>
    <row r="1520" spans="1:5">
      <c r="A1520" s="122"/>
      <c r="B1520" s="122"/>
      <c r="C1520" s="12"/>
      <c r="E1520" s="36"/>
    </row>
    <row r="1521" spans="1:5">
      <c r="A1521" s="122"/>
      <c r="B1521" s="122"/>
      <c r="C1521" s="12"/>
      <c r="E1521" s="36"/>
    </row>
    <row r="1522" spans="1:5">
      <c r="A1522" s="122"/>
      <c r="B1522" s="122"/>
      <c r="C1522" s="12"/>
      <c r="E1522" s="36"/>
    </row>
    <row r="1523" spans="1:5">
      <c r="A1523" s="122"/>
      <c r="B1523" s="122"/>
      <c r="C1523" s="12"/>
      <c r="E1523" s="36"/>
    </row>
    <row r="1524" spans="1:5">
      <c r="A1524" s="122"/>
      <c r="B1524" s="122"/>
      <c r="C1524" s="12"/>
      <c r="E1524" s="36"/>
    </row>
    <row r="1525" spans="1:5">
      <c r="A1525" s="122"/>
      <c r="B1525" s="122"/>
      <c r="C1525" s="12"/>
      <c r="E1525" s="36"/>
    </row>
    <row r="1526" spans="1:5">
      <c r="A1526" s="122"/>
      <c r="B1526" s="122"/>
      <c r="C1526" s="12"/>
      <c r="E1526" s="36"/>
    </row>
    <row r="1527" spans="1:5">
      <c r="A1527" s="122"/>
      <c r="B1527" s="122"/>
      <c r="C1527" s="12"/>
      <c r="E1527" s="36"/>
    </row>
    <row r="1528" spans="1:5">
      <c r="A1528" s="122"/>
      <c r="B1528" s="122"/>
      <c r="C1528" s="12"/>
      <c r="E1528" s="36"/>
    </row>
    <row r="1529" spans="1:5">
      <c r="A1529" s="122"/>
      <c r="B1529" s="122"/>
      <c r="C1529" s="12"/>
      <c r="E1529" s="36"/>
    </row>
    <row r="1530" spans="1:5">
      <c r="A1530" s="122"/>
      <c r="B1530" s="122"/>
      <c r="C1530" s="12"/>
      <c r="E1530" s="36"/>
    </row>
    <row r="1531" spans="1:5">
      <c r="A1531" s="122"/>
      <c r="B1531" s="122"/>
      <c r="C1531" s="12"/>
      <c r="E1531" s="36"/>
    </row>
    <row r="1532" spans="1:5">
      <c r="A1532" s="122"/>
      <c r="B1532" s="122"/>
      <c r="C1532" s="12"/>
      <c r="E1532" s="36"/>
    </row>
    <row r="1533" spans="1:5">
      <c r="A1533" s="122"/>
      <c r="B1533" s="122"/>
      <c r="C1533" s="12"/>
      <c r="E1533" s="36"/>
    </row>
    <row r="1534" spans="1:5">
      <c r="A1534" s="122"/>
      <c r="B1534" s="122"/>
      <c r="C1534" s="12"/>
      <c r="E1534" s="36"/>
    </row>
    <row r="1535" spans="1:5">
      <c r="A1535" s="122"/>
      <c r="B1535" s="122"/>
      <c r="C1535" s="12"/>
      <c r="E1535" s="36"/>
    </row>
    <row r="1536" spans="1:5">
      <c r="A1536" s="122"/>
      <c r="B1536" s="122"/>
      <c r="C1536" s="12"/>
      <c r="E1536" s="36"/>
    </row>
    <row r="1537" spans="1:5">
      <c r="A1537" s="122"/>
      <c r="B1537" s="122"/>
      <c r="C1537" s="12"/>
      <c r="E1537" s="36"/>
    </row>
    <row r="1538" spans="1:5">
      <c r="A1538" s="122"/>
      <c r="B1538" s="122"/>
      <c r="C1538" s="12"/>
      <c r="E1538" s="36"/>
    </row>
    <row r="1539" spans="1:5">
      <c r="A1539" s="122"/>
      <c r="B1539" s="122"/>
      <c r="C1539" s="12"/>
      <c r="E1539" s="36"/>
    </row>
    <row r="1540" spans="1:5">
      <c r="A1540" s="122"/>
      <c r="B1540" s="122"/>
      <c r="C1540" s="12"/>
      <c r="E1540" s="36"/>
    </row>
    <row r="1541" spans="1:5">
      <c r="A1541" s="122"/>
      <c r="B1541" s="122"/>
      <c r="C1541" s="12"/>
      <c r="E1541" s="36"/>
    </row>
    <row r="1542" spans="1:5">
      <c r="A1542" s="122"/>
      <c r="B1542" s="122"/>
      <c r="C1542" s="12"/>
      <c r="E1542" s="36"/>
    </row>
    <row r="1543" spans="1:5">
      <c r="A1543" s="122"/>
      <c r="B1543" s="122"/>
      <c r="C1543" s="12"/>
      <c r="E1543" s="36"/>
    </row>
    <row r="1544" spans="1:5">
      <c r="A1544" s="122"/>
      <c r="B1544" s="122"/>
      <c r="C1544" s="12"/>
      <c r="E1544" s="36"/>
    </row>
    <row r="1545" spans="1:5">
      <c r="A1545" s="122"/>
      <c r="B1545" s="122"/>
      <c r="C1545" s="12"/>
      <c r="E1545" s="36"/>
    </row>
    <row r="1546" spans="1:5">
      <c r="A1546" s="122"/>
      <c r="B1546" s="122"/>
      <c r="C1546" s="12"/>
      <c r="E1546" s="36"/>
    </row>
    <row r="1547" spans="1:5">
      <c r="A1547" s="122"/>
      <c r="B1547" s="122"/>
      <c r="C1547" s="12"/>
      <c r="E1547" s="36"/>
    </row>
    <row r="1548" spans="1:5">
      <c r="A1548" s="122"/>
      <c r="B1548" s="122"/>
      <c r="C1548" s="12"/>
      <c r="E1548" s="36"/>
    </row>
    <row r="1549" spans="1:5">
      <c r="A1549" s="122"/>
      <c r="B1549" s="122"/>
      <c r="C1549" s="12"/>
      <c r="E1549" s="36"/>
    </row>
    <row r="1550" spans="1:5">
      <c r="A1550" s="122"/>
      <c r="B1550" s="122"/>
      <c r="C1550" s="12"/>
      <c r="E1550" s="36"/>
    </row>
    <row r="1551" spans="1:5">
      <c r="A1551" s="122"/>
      <c r="B1551" s="122"/>
      <c r="C1551" s="12"/>
      <c r="E1551" s="36"/>
    </row>
    <row r="1552" spans="1:5">
      <c r="A1552" s="122"/>
      <c r="B1552" s="122"/>
      <c r="C1552" s="12"/>
      <c r="E1552" s="36"/>
    </row>
    <row r="1553" spans="1:5">
      <c r="A1553" s="122"/>
      <c r="B1553" s="122"/>
      <c r="C1553" s="12"/>
      <c r="E1553" s="36"/>
    </row>
    <row r="1554" spans="1:5">
      <c r="A1554" s="122"/>
      <c r="B1554" s="122"/>
      <c r="C1554" s="12"/>
      <c r="E1554" s="36"/>
    </row>
    <row r="1555" spans="1:5">
      <c r="A1555" s="122"/>
      <c r="B1555" s="122"/>
      <c r="C1555" s="12"/>
      <c r="E1555" s="36"/>
    </row>
    <row r="1556" spans="1:5">
      <c r="A1556" s="122"/>
      <c r="B1556" s="122"/>
      <c r="C1556" s="12"/>
      <c r="E1556" s="36"/>
    </row>
    <row r="1557" spans="1:5">
      <c r="A1557" s="122"/>
      <c r="B1557" s="122"/>
      <c r="C1557" s="12"/>
      <c r="E1557" s="36"/>
    </row>
    <row r="1558" spans="1:5">
      <c r="A1558" s="122"/>
      <c r="B1558" s="122"/>
      <c r="C1558" s="12"/>
      <c r="E1558" s="36"/>
    </row>
    <row r="1559" spans="1:5">
      <c r="A1559" s="122"/>
      <c r="B1559" s="122"/>
      <c r="C1559" s="12"/>
      <c r="E1559" s="36"/>
    </row>
    <row r="1560" spans="1:5">
      <c r="A1560" s="122"/>
      <c r="B1560" s="122"/>
      <c r="C1560" s="12"/>
      <c r="E1560" s="36"/>
    </row>
    <row r="1561" spans="1:5">
      <c r="A1561" s="122"/>
      <c r="B1561" s="122"/>
      <c r="C1561" s="12"/>
      <c r="E1561" s="36"/>
    </row>
    <row r="1562" spans="1:5">
      <c r="A1562" s="122"/>
      <c r="B1562" s="122"/>
      <c r="C1562" s="12"/>
      <c r="E1562" s="36"/>
    </row>
    <row r="1563" spans="1:5">
      <c r="A1563" s="122"/>
      <c r="B1563" s="122"/>
      <c r="C1563" s="12"/>
      <c r="E1563" s="36"/>
    </row>
    <row r="1564" spans="1:5">
      <c r="A1564" s="122"/>
      <c r="B1564" s="122"/>
      <c r="C1564" s="12"/>
      <c r="E1564" s="36"/>
    </row>
    <row r="1565" spans="1:5">
      <c r="A1565" s="122"/>
      <c r="B1565" s="122"/>
      <c r="C1565" s="12"/>
      <c r="E1565" s="36"/>
    </row>
    <row r="1566" spans="1:5">
      <c r="A1566" s="122"/>
      <c r="B1566" s="122"/>
      <c r="C1566" s="12"/>
      <c r="E1566" s="36"/>
    </row>
    <row r="1567" spans="1:5">
      <c r="A1567" s="122"/>
      <c r="B1567" s="122"/>
      <c r="C1567" s="12"/>
      <c r="E1567" s="36"/>
    </row>
    <row r="1568" spans="1:5">
      <c r="A1568" s="122"/>
      <c r="B1568" s="122"/>
      <c r="C1568" s="12"/>
      <c r="E1568" s="36"/>
    </row>
    <row r="1569" spans="1:5">
      <c r="A1569" s="122"/>
      <c r="B1569" s="122"/>
      <c r="C1569" s="12"/>
      <c r="E1569" s="36"/>
    </row>
    <row r="1570" spans="1:5">
      <c r="A1570" s="122"/>
      <c r="B1570" s="122"/>
      <c r="C1570" s="12"/>
      <c r="E1570" s="36"/>
    </row>
    <row r="1571" spans="1:5">
      <c r="A1571" s="122"/>
      <c r="B1571" s="122"/>
      <c r="C1571" s="12"/>
      <c r="E1571" s="36"/>
    </row>
    <row r="1572" spans="1:5">
      <c r="A1572" s="122"/>
      <c r="B1572" s="122"/>
      <c r="C1572" s="12"/>
      <c r="E1572" s="36"/>
    </row>
    <row r="1573" spans="1:5">
      <c r="A1573" s="122"/>
      <c r="B1573" s="122"/>
      <c r="C1573" s="12"/>
      <c r="E1573" s="36"/>
    </row>
    <row r="1574" spans="1:5">
      <c r="A1574" s="122"/>
      <c r="B1574" s="122"/>
      <c r="C1574" s="12"/>
      <c r="E1574" s="36"/>
    </row>
    <row r="1575" spans="1:5">
      <c r="A1575" s="122"/>
      <c r="B1575" s="122"/>
      <c r="C1575" s="12"/>
      <c r="E1575" s="36"/>
    </row>
    <row r="1576" spans="1:5">
      <c r="A1576" s="122"/>
      <c r="B1576" s="122"/>
      <c r="C1576" s="12"/>
      <c r="E1576" s="36"/>
    </row>
    <row r="1577" spans="1:5">
      <c r="A1577" s="122"/>
      <c r="B1577" s="122"/>
      <c r="C1577" s="12"/>
      <c r="E1577" s="36"/>
    </row>
    <row r="1578" spans="1:5">
      <c r="A1578" s="122"/>
      <c r="B1578" s="122"/>
      <c r="C1578" s="12"/>
      <c r="E1578" s="36"/>
    </row>
    <row r="1579" spans="1:5">
      <c r="A1579" s="122"/>
      <c r="B1579" s="122"/>
      <c r="C1579" s="12"/>
      <c r="E1579" s="36"/>
    </row>
    <row r="1580" spans="1:5">
      <c r="A1580" s="122"/>
      <c r="B1580" s="122"/>
      <c r="C1580" s="12"/>
      <c r="E1580" s="36"/>
    </row>
    <row r="1581" spans="1:5">
      <c r="A1581" s="122"/>
      <c r="B1581" s="122"/>
      <c r="C1581" s="12"/>
      <c r="E1581" s="36"/>
    </row>
    <row r="1582" spans="1:5">
      <c r="A1582" s="122"/>
      <c r="B1582" s="122"/>
      <c r="C1582" s="12"/>
      <c r="E1582" s="36"/>
    </row>
    <row r="1583" spans="1:5">
      <c r="A1583" s="122"/>
      <c r="B1583" s="122"/>
      <c r="C1583" s="12"/>
      <c r="E1583" s="36"/>
    </row>
    <row r="1584" spans="1:5">
      <c r="A1584" s="122"/>
      <c r="B1584" s="122"/>
      <c r="C1584" s="12"/>
      <c r="E1584" s="36"/>
    </row>
    <row r="1585" spans="1:5">
      <c r="A1585" s="122"/>
      <c r="B1585" s="122"/>
      <c r="C1585" s="12"/>
      <c r="E1585" s="36"/>
    </row>
    <row r="1586" spans="1:5">
      <c r="A1586" s="122"/>
      <c r="B1586" s="122"/>
      <c r="C1586" s="12"/>
      <c r="E1586" s="36"/>
    </row>
    <row r="1587" spans="1:5">
      <c r="A1587" s="122"/>
      <c r="B1587" s="122"/>
      <c r="C1587" s="12"/>
      <c r="E1587" s="36"/>
    </row>
    <row r="1588" spans="1:5">
      <c r="A1588" s="122"/>
      <c r="B1588" s="122"/>
      <c r="C1588" s="12"/>
      <c r="E1588" s="36"/>
    </row>
    <row r="1589" spans="1:5">
      <c r="A1589" s="122"/>
      <c r="B1589" s="122"/>
      <c r="C1589" s="12"/>
      <c r="E1589" s="36"/>
    </row>
    <row r="1590" spans="1:5">
      <c r="A1590" s="122"/>
      <c r="B1590" s="122"/>
      <c r="C1590" s="12"/>
      <c r="E1590" s="36"/>
    </row>
    <row r="1591" spans="1:5">
      <c r="A1591" s="122"/>
      <c r="B1591" s="122"/>
      <c r="C1591" s="12"/>
      <c r="E1591" s="36"/>
    </row>
    <row r="1592" spans="1:5">
      <c r="A1592" s="122"/>
      <c r="B1592" s="122"/>
      <c r="C1592" s="12"/>
      <c r="E1592" s="36"/>
    </row>
    <row r="1593" spans="1:5">
      <c r="A1593" s="122"/>
      <c r="B1593" s="122"/>
      <c r="C1593" s="12"/>
      <c r="E1593" s="36"/>
    </row>
    <row r="1594" spans="1:5">
      <c r="A1594" s="122"/>
      <c r="B1594" s="122"/>
      <c r="C1594" s="12"/>
      <c r="E1594" s="36"/>
    </row>
    <row r="1595" spans="1:5">
      <c r="A1595" s="122"/>
      <c r="B1595" s="122"/>
      <c r="C1595" s="12"/>
      <c r="E1595" s="36"/>
    </row>
    <row r="1596" spans="1:5">
      <c r="A1596" s="122"/>
      <c r="B1596" s="122"/>
      <c r="C1596" s="12"/>
      <c r="E1596" s="36"/>
    </row>
    <row r="1597" spans="1:5">
      <c r="A1597" s="122"/>
      <c r="B1597" s="122"/>
      <c r="C1597" s="12"/>
      <c r="E1597" s="36"/>
    </row>
    <row r="1598" spans="1:5">
      <c r="A1598" s="122"/>
      <c r="B1598" s="122"/>
      <c r="C1598" s="12"/>
      <c r="E1598" s="36"/>
    </row>
    <row r="1599" spans="1:5">
      <c r="A1599" s="122"/>
      <c r="B1599" s="122"/>
      <c r="C1599" s="12"/>
      <c r="E1599" s="36"/>
    </row>
    <row r="1600" spans="1:5">
      <c r="A1600" s="122"/>
      <c r="B1600" s="122"/>
      <c r="C1600" s="12"/>
      <c r="E1600" s="36"/>
    </row>
    <row r="1601" spans="1:5">
      <c r="A1601" s="122"/>
      <c r="B1601" s="122"/>
      <c r="C1601" s="12"/>
      <c r="E1601" s="36"/>
    </row>
    <row r="1602" spans="1:5">
      <c r="A1602" s="122"/>
      <c r="B1602" s="122"/>
      <c r="C1602" s="12"/>
      <c r="E1602" s="36"/>
    </row>
    <row r="1603" spans="1:5">
      <c r="A1603" s="122"/>
      <c r="B1603" s="122"/>
      <c r="C1603" s="12"/>
      <c r="E1603" s="36"/>
    </row>
    <row r="1604" spans="1:5">
      <c r="A1604" s="122"/>
      <c r="B1604" s="122"/>
      <c r="C1604" s="12"/>
      <c r="E1604" s="36"/>
    </row>
    <row r="1605" spans="1:5">
      <c r="A1605" s="122"/>
      <c r="B1605" s="122"/>
      <c r="C1605" s="12"/>
      <c r="E1605" s="36"/>
    </row>
    <row r="1606" spans="1:5">
      <c r="A1606" s="122"/>
      <c r="B1606" s="122"/>
      <c r="C1606" s="12"/>
      <c r="E1606" s="36"/>
    </row>
    <row r="1607" spans="1:5">
      <c r="A1607" s="122"/>
      <c r="B1607" s="122"/>
      <c r="C1607" s="12"/>
      <c r="E1607" s="36"/>
    </row>
    <row r="1608" spans="1:5">
      <c r="A1608" s="122"/>
      <c r="B1608" s="122"/>
      <c r="C1608" s="12"/>
      <c r="E1608" s="36"/>
    </row>
    <row r="1609" spans="1:5">
      <c r="A1609" s="122"/>
      <c r="B1609" s="122"/>
      <c r="C1609" s="12"/>
      <c r="E1609" s="36"/>
    </row>
    <row r="1610" spans="1:5">
      <c r="A1610" s="122"/>
      <c r="B1610" s="122"/>
      <c r="C1610" s="12"/>
      <c r="E1610" s="36"/>
    </row>
    <row r="1611" spans="1:5">
      <c r="A1611" s="122"/>
      <c r="B1611" s="122"/>
      <c r="C1611" s="12"/>
      <c r="E1611" s="36"/>
    </row>
    <row r="1612" spans="1:5">
      <c r="A1612" s="122"/>
      <c r="B1612" s="122"/>
      <c r="C1612" s="12"/>
      <c r="E1612" s="36"/>
    </row>
    <row r="1613" spans="1:5">
      <c r="A1613" s="122"/>
      <c r="B1613" s="122"/>
      <c r="C1613" s="12"/>
      <c r="E1613" s="36"/>
    </row>
    <row r="1614" spans="1:5">
      <c r="A1614" s="122"/>
      <c r="B1614" s="122"/>
      <c r="C1614" s="12"/>
      <c r="E1614" s="36"/>
    </row>
    <row r="1615" spans="1:5">
      <c r="A1615" s="122"/>
      <c r="B1615" s="122"/>
      <c r="C1615" s="12"/>
      <c r="E1615" s="36"/>
    </row>
    <row r="1616" spans="1:5">
      <c r="A1616" s="122"/>
      <c r="B1616" s="122"/>
      <c r="C1616" s="12"/>
      <c r="E1616" s="36"/>
    </row>
    <row r="1617" spans="1:5">
      <c r="A1617" s="122"/>
      <c r="B1617" s="122"/>
      <c r="C1617" s="12"/>
      <c r="E1617" s="36"/>
    </row>
    <row r="1618" spans="1:5">
      <c r="A1618" s="122"/>
      <c r="B1618" s="122"/>
      <c r="C1618" s="12"/>
      <c r="E1618" s="36"/>
    </row>
    <row r="1619" spans="1:5">
      <c r="A1619" s="122"/>
      <c r="B1619" s="122"/>
      <c r="C1619" s="12"/>
      <c r="E1619" s="36"/>
    </row>
    <row r="1620" spans="1:5">
      <c r="A1620" s="122"/>
      <c r="B1620" s="122"/>
      <c r="C1620" s="12"/>
      <c r="E1620" s="36"/>
    </row>
    <row r="1621" spans="1:5">
      <c r="A1621" s="122"/>
      <c r="B1621" s="122"/>
      <c r="C1621" s="12"/>
      <c r="E1621" s="36"/>
    </row>
    <row r="1622" spans="1:5">
      <c r="A1622" s="122"/>
      <c r="B1622" s="122"/>
      <c r="C1622" s="12"/>
      <c r="E1622" s="36"/>
    </row>
    <row r="1623" spans="1:5">
      <c r="A1623" s="122"/>
      <c r="B1623" s="122"/>
      <c r="C1623" s="12"/>
      <c r="E1623" s="36"/>
    </row>
    <row r="1624" spans="1:5">
      <c r="A1624" s="122"/>
      <c r="B1624" s="122"/>
      <c r="C1624" s="12"/>
      <c r="E1624" s="36"/>
    </row>
    <row r="1625" spans="1:5">
      <c r="A1625" s="122"/>
      <c r="B1625" s="122"/>
      <c r="C1625" s="12"/>
      <c r="E1625" s="36"/>
    </row>
    <row r="1626" spans="1:5">
      <c r="A1626" s="122"/>
      <c r="B1626" s="122"/>
      <c r="C1626" s="12"/>
      <c r="E1626" s="36"/>
    </row>
    <row r="1627" spans="1:5">
      <c r="A1627" s="122"/>
      <c r="B1627" s="122"/>
      <c r="C1627" s="12"/>
      <c r="E1627" s="36"/>
    </row>
    <row r="1628" spans="1:5">
      <c r="A1628" s="122"/>
      <c r="B1628" s="122"/>
      <c r="C1628" s="12"/>
      <c r="E1628" s="36"/>
    </row>
    <row r="1629" spans="1:5">
      <c r="A1629" s="122"/>
      <c r="B1629" s="122"/>
      <c r="C1629" s="12"/>
      <c r="E1629" s="36"/>
    </row>
    <row r="1630" spans="1:5">
      <c r="A1630" s="122"/>
      <c r="B1630" s="122"/>
      <c r="C1630" s="12"/>
      <c r="E1630" s="36"/>
    </row>
    <row r="1631" spans="1:5">
      <c r="A1631" s="122"/>
      <c r="B1631" s="122"/>
      <c r="C1631" s="12"/>
      <c r="E1631" s="36"/>
    </row>
    <row r="1632" spans="1:5">
      <c r="A1632" s="122"/>
      <c r="B1632" s="122"/>
      <c r="C1632" s="12"/>
      <c r="E1632" s="36"/>
    </row>
    <row r="1633" spans="1:5">
      <c r="A1633" s="122"/>
      <c r="B1633" s="122"/>
      <c r="C1633" s="12"/>
      <c r="E1633" s="36"/>
    </row>
    <row r="1634" spans="1:5">
      <c r="A1634" s="122"/>
      <c r="B1634" s="122"/>
      <c r="C1634" s="12"/>
      <c r="E1634" s="36"/>
    </row>
    <row r="1635" spans="1:5">
      <c r="A1635" s="122"/>
      <c r="B1635" s="122"/>
      <c r="C1635" s="12"/>
      <c r="E1635" s="36"/>
    </row>
    <row r="1636" spans="1:5">
      <c r="A1636" s="122"/>
      <c r="B1636" s="122"/>
      <c r="C1636" s="12"/>
      <c r="E1636" s="36"/>
    </row>
    <row r="1637" spans="1:5">
      <c r="A1637" s="122"/>
      <c r="B1637" s="122"/>
      <c r="C1637" s="12"/>
      <c r="E1637" s="36"/>
    </row>
    <row r="1638" spans="1:5">
      <c r="A1638" s="122"/>
      <c r="B1638" s="122"/>
      <c r="C1638" s="12"/>
      <c r="E1638" s="36"/>
    </row>
    <row r="1639" spans="1:5">
      <c r="A1639" s="122"/>
      <c r="B1639" s="122"/>
      <c r="C1639" s="12"/>
      <c r="E1639" s="36"/>
    </row>
    <row r="1640" spans="1:5">
      <c r="A1640" s="122"/>
      <c r="B1640" s="122"/>
      <c r="C1640" s="12"/>
      <c r="E1640" s="36"/>
    </row>
    <row r="1641" spans="1:5">
      <c r="A1641" s="122"/>
      <c r="B1641" s="122"/>
      <c r="C1641" s="12"/>
      <c r="E1641" s="36"/>
    </row>
    <row r="1642" spans="1:5">
      <c r="A1642" s="122"/>
      <c r="B1642" s="122"/>
      <c r="C1642" s="12"/>
      <c r="E1642" s="36"/>
    </row>
    <row r="1643" spans="1:5">
      <c r="A1643" s="122"/>
      <c r="B1643" s="122"/>
      <c r="C1643" s="12"/>
      <c r="E1643" s="36"/>
    </row>
    <row r="1644" spans="1:5">
      <c r="A1644" s="122"/>
      <c r="B1644" s="122"/>
      <c r="C1644" s="12"/>
      <c r="E1644" s="36"/>
    </row>
    <row r="1645" spans="1:5">
      <c r="A1645" s="122"/>
      <c r="B1645" s="122"/>
      <c r="C1645" s="12"/>
      <c r="E1645" s="36"/>
    </row>
    <row r="1646" spans="1:5">
      <c r="A1646" s="122"/>
      <c r="B1646" s="122"/>
      <c r="C1646" s="12"/>
      <c r="E1646" s="36"/>
    </row>
    <row r="1647" spans="1:5">
      <c r="A1647" s="122"/>
      <c r="B1647" s="122"/>
      <c r="C1647" s="12"/>
      <c r="E1647" s="36"/>
    </row>
    <row r="1648" spans="1:5">
      <c r="A1648" s="122"/>
      <c r="B1648" s="122"/>
      <c r="C1648" s="12"/>
      <c r="E1648" s="36"/>
    </row>
    <row r="1649" spans="1:5">
      <c r="A1649" s="122"/>
      <c r="B1649" s="122"/>
      <c r="C1649" s="12"/>
      <c r="E1649" s="36"/>
    </row>
    <row r="1650" spans="1:5">
      <c r="A1650" s="122"/>
      <c r="B1650" s="122"/>
      <c r="C1650" s="12"/>
      <c r="E1650" s="36"/>
    </row>
    <row r="1651" spans="1:5">
      <c r="A1651" s="122"/>
      <c r="B1651" s="122"/>
      <c r="C1651" s="12"/>
      <c r="E1651" s="36"/>
    </row>
    <row r="1652" spans="1:5">
      <c r="A1652" s="122"/>
      <c r="B1652" s="122"/>
      <c r="C1652" s="12"/>
      <c r="E1652" s="36"/>
    </row>
    <row r="1653" spans="1:5">
      <c r="A1653" s="122"/>
      <c r="B1653" s="122"/>
      <c r="C1653" s="12"/>
      <c r="E1653" s="36"/>
    </row>
    <row r="1654" spans="1:5">
      <c r="A1654" s="122"/>
      <c r="B1654" s="122"/>
      <c r="C1654" s="12"/>
      <c r="E1654" s="36"/>
    </row>
    <row r="1655" spans="1:5">
      <c r="A1655" s="122"/>
      <c r="B1655" s="122"/>
      <c r="C1655" s="12"/>
      <c r="E1655" s="36"/>
    </row>
    <row r="1656" spans="1:5">
      <c r="A1656" s="122"/>
      <c r="B1656" s="122"/>
      <c r="C1656" s="12"/>
      <c r="E1656" s="36"/>
    </row>
    <row r="1657" spans="1:5">
      <c r="A1657" s="122"/>
      <c r="B1657" s="122"/>
      <c r="C1657" s="12"/>
      <c r="E1657" s="36"/>
    </row>
    <row r="1658" spans="1:5">
      <c r="A1658" s="122"/>
      <c r="B1658" s="122"/>
      <c r="C1658" s="12"/>
      <c r="E1658" s="36"/>
    </row>
    <row r="1659" spans="1:5">
      <c r="A1659" s="122"/>
      <c r="B1659" s="122"/>
      <c r="C1659" s="12"/>
      <c r="E1659" s="36"/>
    </row>
    <row r="1660" spans="1:5">
      <c r="A1660" s="122"/>
      <c r="B1660" s="122"/>
      <c r="C1660" s="12"/>
      <c r="E1660" s="36"/>
    </row>
    <row r="1661" spans="1:5">
      <c r="A1661" s="122"/>
      <c r="B1661" s="122"/>
      <c r="C1661" s="12"/>
      <c r="E1661" s="36"/>
    </row>
    <row r="1662" spans="1:5">
      <c r="A1662" s="122"/>
      <c r="B1662" s="122"/>
      <c r="C1662" s="12"/>
      <c r="E1662" s="36"/>
    </row>
    <row r="1663" spans="1:5">
      <c r="A1663" s="122"/>
      <c r="B1663" s="122"/>
      <c r="C1663" s="12"/>
      <c r="E1663" s="36"/>
    </row>
    <row r="1664" spans="1:5">
      <c r="A1664" s="122"/>
      <c r="B1664" s="122"/>
      <c r="C1664" s="12"/>
      <c r="E1664" s="36"/>
    </row>
    <row r="1665" spans="1:5">
      <c r="A1665" s="122"/>
      <c r="B1665" s="122"/>
      <c r="C1665" s="12"/>
      <c r="E1665" s="36"/>
    </row>
    <row r="1666" spans="1:5">
      <c r="A1666" s="122"/>
      <c r="B1666" s="122"/>
      <c r="C1666" s="12"/>
      <c r="E1666" s="36"/>
    </row>
    <row r="1667" spans="1:5">
      <c r="A1667" s="122"/>
      <c r="B1667" s="122"/>
      <c r="C1667" s="12"/>
      <c r="E1667" s="36"/>
    </row>
    <row r="1668" spans="1:5">
      <c r="A1668" s="122"/>
      <c r="B1668" s="122"/>
      <c r="C1668" s="12"/>
      <c r="E1668" s="36"/>
    </row>
    <row r="1669" spans="1:5">
      <c r="A1669" s="122"/>
      <c r="B1669" s="122"/>
      <c r="C1669" s="12"/>
      <c r="E1669" s="36"/>
    </row>
    <row r="1670" spans="1:5">
      <c r="A1670" s="122"/>
      <c r="B1670" s="122"/>
      <c r="C1670" s="12"/>
      <c r="E1670" s="36"/>
    </row>
    <row r="1671" spans="1:5">
      <c r="A1671" s="122"/>
      <c r="B1671" s="122"/>
      <c r="C1671" s="12"/>
      <c r="E1671" s="36"/>
    </row>
    <row r="1672" spans="1:5">
      <c r="A1672" s="122"/>
      <c r="B1672" s="122"/>
      <c r="C1672" s="12"/>
      <c r="E1672" s="36"/>
    </row>
    <row r="1673" spans="1:5">
      <c r="A1673" s="122"/>
      <c r="B1673" s="122"/>
      <c r="C1673" s="12"/>
      <c r="E1673" s="36"/>
    </row>
    <row r="1674" spans="1:5">
      <c r="A1674" s="122"/>
      <c r="B1674" s="122"/>
      <c r="C1674" s="12"/>
      <c r="E1674" s="36"/>
    </row>
    <row r="1675" spans="1:5">
      <c r="A1675" s="122"/>
      <c r="B1675" s="122"/>
      <c r="C1675" s="12"/>
      <c r="E1675" s="36"/>
    </row>
    <row r="1676" spans="1:5">
      <c r="A1676" s="122"/>
      <c r="B1676" s="122"/>
      <c r="C1676" s="12"/>
      <c r="E1676" s="36"/>
    </row>
    <row r="1677" spans="1:5">
      <c r="A1677" s="122"/>
      <c r="B1677" s="122"/>
      <c r="C1677" s="12"/>
      <c r="E1677" s="36"/>
    </row>
    <row r="1678" spans="1:5">
      <c r="A1678" s="122"/>
      <c r="B1678" s="122"/>
      <c r="C1678" s="12"/>
      <c r="E1678" s="36"/>
    </row>
    <row r="1679" spans="1:5">
      <c r="A1679" s="122"/>
      <c r="B1679" s="122"/>
      <c r="C1679" s="12"/>
      <c r="E1679" s="36"/>
    </row>
    <row r="1680" spans="1:5">
      <c r="A1680" s="122"/>
      <c r="B1680" s="122"/>
      <c r="C1680" s="12"/>
      <c r="E1680" s="36"/>
    </row>
    <row r="1681" spans="1:5">
      <c r="A1681" s="122"/>
      <c r="B1681" s="122"/>
      <c r="C1681" s="12"/>
      <c r="E1681" s="36"/>
    </row>
    <row r="1682" spans="1:5">
      <c r="A1682" s="122"/>
      <c r="B1682" s="122"/>
      <c r="C1682" s="12"/>
      <c r="E1682" s="36"/>
    </row>
    <row r="1683" spans="1:5">
      <c r="A1683" s="122"/>
      <c r="B1683" s="122"/>
      <c r="C1683" s="12"/>
      <c r="E1683" s="36"/>
    </row>
    <row r="1684" spans="1:5">
      <c r="A1684" s="122"/>
      <c r="B1684" s="122"/>
      <c r="C1684" s="12"/>
      <c r="E1684" s="36"/>
    </row>
    <row r="1685" spans="1:5">
      <c r="A1685" s="122"/>
      <c r="B1685" s="122"/>
      <c r="C1685" s="12"/>
      <c r="E1685" s="36"/>
    </row>
    <row r="1686" spans="1:5">
      <c r="A1686" s="122"/>
      <c r="B1686" s="122"/>
      <c r="C1686" s="12"/>
      <c r="E1686" s="36"/>
    </row>
    <row r="1687" spans="1:5">
      <c r="A1687" s="122"/>
      <c r="B1687" s="122"/>
      <c r="C1687" s="12"/>
      <c r="E1687" s="36"/>
    </row>
    <row r="1688" spans="1:5">
      <c r="A1688" s="122"/>
      <c r="B1688" s="122"/>
      <c r="C1688" s="12"/>
      <c r="E1688" s="36"/>
    </row>
    <row r="1689" spans="1:5">
      <c r="A1689" s="122"/>
      <c r="B1689" s="122"/>
      <c r="C1689" s="12"/>
      <c r="E1689" s="36"/>
    </row>
    <row r="1690" spans="1:5">
      <c r="A1690" s="122"/>
      <c r="B1690" s="122"/>
      <c r="C1690" s="12"/>
      <c r="E1690" s="36"/>
    </row>
    <row r="1691" spans="1:5">
      <c r="A1691" s="122"/>
      <c r="B1691" s="122"/>
      <c r="C1691" s="12"/>
      <c r="E1691" s="36"/>
    </row>
    <row r="1692" spans="1:5">
      <c r="A1692" s="122"/>
      <c r="B1692" s="122"/>
      <c r="C1692" s="12"/>
      <c r="E1692" s="36"/>
    </row>
    <row r="1693" spans="1:5">
      <c r="A1693" s="122"/>
      <c r="B1693" s="122"/>
      <c r="C1693" s="12"/>
      <c r="E1693" s="36"/>
    </row>
    <row r="1694" spans="1:5">
      <c r="A1694" s="122"/>
      <c r="B1694" s="122"/>
      <c r="C1694" s="12"/>
      <c r="E1694" s="36"/>
    </row>
    <row r="1695" spans="1:5">
      <c r="A1695" s="122"/>
      <c r="B1695" s="122"/>
      <c r="C1695" s="12"/>
      <c r="E1695" s="36"/>
    </row>
    <row r="1696" spans="1:5">
      <c r="A1696" s="122"/>
      <c r="B1696" s="122"/>
      <c r="C1696" s="12"/>
      <c r="E1696" s="36"/>
    </row>
    <row r="1697" spans="1:5">
      <c r="A1697" s="122"/>
      <c r="B1697" s="122"/>
      <c r="C1697" s="12"/>
      <c r="E1697" s="36"/>
    </row>
    <row r="1698" spans="1:5">
      <c r="A1698" s="122"/>
      <c r="B1698" s="122"/>
      <c r="C1698" s="12"/>
      <c r="E1698" s="36"/>
    </row>
    <row r="1699" spans="1:5">
      <c r="A1699" s="122"/>
      <c r="B1699" s="122"/>
      <c r="C1699" s="12"/>
      <c r="E1699" s="36"/>
    </row>
    <row r="1700" spans="1:5">
      <c r="A1700" s="122"/>
      <c r="B1700" s="122"/>
      <c r="C1700" s="12"/>
      <c r="E1700" s="36"/>
    </row>
    <row r="1701" spans="1:5">
      <c r="A1701" s="122"/>
      <c r="B1701" s="122"/>
      <c r="C1701" s="12"/>
      <c r="E1701" s="36"/>
    </row>
    <row r="1702" spans="1:5">
      <c r="A1702" s="122"/>
      <c r="B1702" s="122"/>
      <c r="C1702" s="12"/>
      <c r="E1702" s="36"/>
    </row>
    <row r="1703" spans="1:5">
      <c r="A1703" s="122"/>
      <c r="B1703" s="122"/>
      <c r="C1703" s="12"/>
      <c r="E1703" s="36"/>
    </row>
    <row r="1704" spans="1:5">
      <c r="A1704" s="122"/>
      <c r="B1704" s="122"/>
      <c r="C1704" s="12"/>
      <c r="E1704" s="36"/>
    </row>
    <row r="1705" spans="1:5">
      <c r="A1705" s="122"/>
      <c r="B1705" s="122"/>
      <c r="C1705" s="12"/>
      <c r="E1705" s="36"/>
    </row>
    <row r="1706" spans="1:5">
      <c r="A1706" s="122"/>
      <c r="B1706" s="122"/>
      <c r="C1706" s="12"/>
      <c r="E1706" s="36"/>
    </row>
    <row r="1707" spans="1:5">
      <c r="A1707" s="122"/>
      <c r="B1707" s="122"/>
      <c r="C1707" s="12"/>
      <c r="E1707" s="36"/>
    </row>
    <row r="1708" spans="1:5">
      <c r="A1708" s="122"/>
      <c r="B1708" s="122"/>
      <c r="C1708" s="12"/>
      <c r="E1708" s="36"/>
    </row>
    <row r="1709" spans="1:5">
      <c r="A1709" s="122"/>
      <c r="B1709" s="122"/>
      <c r="C1709" s="12"/>
      <c r="E1709" s="36"/>
    </row>
    <row r="1710" spans="1:5">
      <c r="A1710" s="122"/>
      <c r="B1710" s="122"/>
      <c r="C1710" s="12"/>
      <c r="E1710" s="36"/>
    </row>
    <row r="1711" spans="1:5">
      <c r="A1711" s="122"/>
      <c r="B1711" s="122"/>
      <c r="C1711" s="12"/>
      <c r="E1711" s="36"/>
    </row>
    <row r="1712" spans="1:5">
      <c r="A1712" s="122"/>
      <c r="B1712" s="122"/>
      <c r="C1712" s="12"/>
      <c r="E1712" s="36"/>
    </row>
    <row r="1713" spans="1:5">
      <c r="A1713" s="122"/>
      <c r="B1713" s="122"/>
      <c r="C1713" s="12"/>
      <c r="E1713" s="36"/>
    </row>
    <row r="1714" spans="1:5">
      <c r="A1714" s="122"/>
      <c r="B1714" s="122"/>
      <c r="C1714" s="12"/>
      <c r="E1714" s="36"/>
    </row>
    <row r="1715" spans="1:5">
      <c r="A1715" s="122"/>
      <c r="B1715" s="122"/>
      <c r="C1715" s="12"/>
      <c r="E1715" s="36"/>
    </row>
    <row r="1716" spans="1:5">
      <c r="A1716" s="122"/>
      <c r="B1716" s="122"/>
      <c r="C1716" s="12"/>
      <c r="E1716" s="36"/>
    </row>
    <row r="1717" spans="1:5">
      <c r="A1717" s="122"/>
      <c r="B1717" s="122"/>
      <c r="C1717" s="12"/>
      <c r="E1717" s="36"/>
    </row>
    <row r="1718" spans="1:5">
      <c r="A1718" s="122"/>
      <c r="B1718" s="122"/>
      <c r="C1718" s="12"/>
      <c r="E1718" s="36"/>
    </row>
    <row r="1719" spans="1:5">
      <c r="A1719" s="122"/>
      <c r="B1719" s="122"/>
      <c r="C1719" s="12"/>
      <c r="E1719" s="36"/>
    </row>
    <row r="1720" spans="1:5">
      <c r="A1720" s="122"/>
      <c r="B1720" s="122"/>
      <c r="C1720" s="12"/>
      <c r="E1720" s="36"/>
    </row>
    <row r="1721" spans="1:5">
      <c r="A1721" s="122"/>
      <c r="B1721" s="122"/>
      <c r="C1721" s="12"/>
      <c r="E1721" s="36"/>
    </row>
    <row r="1722" spans="1:5">
      <c r="A1722" s="122"/>
      <c r="B1722" s="122"/>
      <c r="C1722" s="12"/>
      <c r="E1722" s="36"/>
    </row>
    <row r="1723" spans="1:5">
      <c r="A1723" s="122"/>
      <c r="B1723" s="122"/>
      <c r="C1723" s="12"/>
      <c r="E1723" s="36"/>
    </row>
    <row r="1724" spans="1:5">
      <c r="A1724" s="122"/>
      <c r="B1724" s="122"/>
      <c r="C1724" s="12"/>
      <c r="E1724" s="36"/>
    </row>
    <row r="1725" spans="1:5">
      <c r="A1725" s="122"/>
      <c r="B1725" s="122"/>
      <c r="C1725" s="12"/>
      <c r="E1725" s="36"/>
    </row>
    <row r="1726" spans="1:5">
      <c r="A1726" s="122"/>
      <c r="B1726" s="122"/>
      <c r="C1726" s="12"/>
      <c r="E1726" s="36"/>
    </row>
    <row r="1727" spans="1:5">
      <c r="A1727" s="122"/>
      <c r="B1727" s="122"/>
      <c r="C1727" s="12"/>
      <c r="E1727" s="36"/>
    </row>
    <row r="1728" spans="1:5">
      <c r="A1728" s="122"/>
      <c r="B1728" s="122"/>
      <c r="C1728" s="12"/>
      <c r="E1728" s="36"/>
    </row>
    <row r="1729" spans="1:5">
      <c r="A1729" s="122"/>
      <c r="B1729" s="122"/>
      <c r="C1729" s="12"/>
      <c r="E1729" s="36"/>
    </row>
    <row r="1730" spans="1:5">
      <c r="A1730" s="122"/>
      <c r="B1730" s="122"/>
      <c r="C1730" s="12"/>
      <c r="E1730" s="36"/>
    </row>
    <row r="1731" spans="1:5">
      <c r="A1731" s="122"/>
      <c r="B1731" s="122"/>
      <c r="C1731" s="12"/>
      <c r="E1731" s="36"/>
    </row>
    <row r="1732" spans="1:5">
      <c r="A1732" s="122"/>
      <c r="B1732" s="122"/>
      <c r="C1732" s="12"/>
      <c r="E1732" s="36"/>
    </row>
    <row r="1733" spans="1:5">
      <c r="A1733" s="122"/>
      <c r="B1733" s="122"/>
      <c r="C1733" s="12"/>
      <c r="E1733" s="36"/>
    </row>
    <row r="1734" spans="1:5">
      <c r="A1734" s="122"/>
      <c r="B1734" s="122"/>
      <c r="C1734" s="12"/>
      <c r="E1734" s="36"/>
    </row>
    <row r="1735" spans="1:5">
      <c r="A1735" s="122"/>
      <c r="B1735" s="122"/>
      <c r="C1735" s="12"/>
      <c r="E1735" s="36"/>
    </row>
    <row r="1736" spans="1:5">
      <c r="A1736" s="122"/>
      <c r="B1736" s="122"/>
      <c r="C1736" s="12"/>
      <c r="E1736" s="36"/>
    </row>
    <row r="1737" spans="1:5">
      <c r="A1737" s="122"/>
      <c r="B1737" s="122"/>
      <c r="C1737" s="12"/>
      <c r="E1737" s="36"/>
    </row>
    <row r="1738" spans="1:5">
      <c r="A1738" s="122"/>
      <c r="B1738" s="122"/>
      <c r="C1738" s="12"/>
      <c r="E1738" s="36"/>
    </row>
    <row r="1739" spans="1:5">
      <c r="A1739" s="122"/>
      <c r="B1739" s="122"/>
      <c r="C1739" s="12"/>
      <c r="E1739" s="36"/>
    </row>
    <row r="1740" spans="1:5">
      <c r="A1740" s="122"/>
      <c r="B1740" s="122"/>
      <c r="C1740" s="12"/>
      <c r="E1740" s="36"/>
    </row>
    <row r="1741" spans="1:5">
      <c r="A1741" s="122"/>
      <c r="B1741" s="122"/>
      <c r="C1741" s="12"/>
      <c r="E1741" s="36"/>
    </row>
    <row r="1742" spans="1:5">
      <c r="A1742" s="122"/>
      <c r="B1742" s="122"/>
      <c r="C1742" s="12"/>
      <c r="E1742" s="36"/>
    </row>
    <row r="1743" spans="1:5">
      <c r="A1743" s="122"/>
      <c r="B1743" s="122"/>
      <c r="C1743" s="12"/>
      <c r="E1743" s="36"/>
    </row>
    <row r="1744" spans="1:5">
      <c r="A1744" s="122"/>
      <c r="B1744" s="122"/>
      <c r="C1744" s="12"/>
      <c r="E1744" s="36"/>
    </row>
    <row r="1745" spans="1:5">
      <c r="A1745" s="122"/>
      <c r="B1745" s="122"/>
      <c r="C1745" s="12"/>
      <c r="E1745" s="36"/>
    </row>
    <row r="1746" spans="1:5">
      <c r="A1746" s="122"/>
      <c r="B1746" s="122"/>
      <c r="C1746" s="12"/>
      <c r="E1746" s="36"/>
    </row>
    <row r="1747" spans="1:5">
      <c r="A1747" s="122"/>
      <c r="B1747" s="122"/>
      <c r="C1747" s="12"/>
      <c r="E1747" s="36"/>
    </row>
    <row r="1748" spans="1:5">
      <c r="A1748" s="122"/>
      <c r="B1748" s="122"/>
      <c r="C1748" s="12"/>
      <c r="E1748" s="36"/>
    </row>
    <row r="1749" spans="1:5">
      <c r="A1749" s="122"/>
      <c r="B1749" s="122"/>
      <c r="C1749" s="12"/>
      <c r="E1749" s="36"/>
    </row>
    <row r="1750" spans="1:5">
      <c r="A1750" s="122"/>
      <c r="B1750" s="122"/>
      <c r="C1750" s="12"/>
      <c r="E1750" s="36"/>
    </row>
    <row r="1751" spans="1:5">
      <c r="A1751" s="122"/>
      <c r="B1751" s="122"/>
      <c r="C1751" s="12"/>
      <c r="E1751" s="36"/>
    </row>
    <row r="1752" spans="1:5">
      <c r="A1752" s="122"/>
      <c r="B1752" s="122"/>
      <c r="C1752" s="12"/>
      <c r="E1752" s="36"/>
    </row>
    <row r="1753" spans="1:5">
      <c r="A1753" s="122"/>
      <c r="B1753" s="122"/>
      <c r="C1753" s="12"/>
      <c r="E1753" s="36"/>
    </row>
    <row r="1754" spans="1:5">
      <c r="A1754" s="122"/>
      <c r="B1754" s="122"/>
      <c r="C1754" s="12"/>
      <c r="E1754" s="36"/>
    </row>
    <row r="1755" spans="1:5">
      <c r="A1755" s="122"/>
      <c r="B1755" s="122"/>
      <c r="C1755" s="12"/>
      <c r="E1755" s="36"/>
    </row>
    <row r="1756" spans="1:5">
      <c r="A1756" s="122"/>
      <c r="B1756" s="122"/>
      <c r="C1756" s="12"/>
      <c r="E1756" s="36"/>
    </row>
    <row r="1757" spans="1:5">
      <c r="A1757" s="122"/>
      <c r="B1757" s="122"/>
      <c r="C1757" s="12"/>
      <c r="E1757" s="36"/>
    </row>
    <row r="1758" spans="1:5">
      <c r="A1758" s="122"/>
      <c r="B1758" s="122"/>
      <c r="C1758" s="12"/>
      <c r="E1758" s="36"/>
    </row>
    <row r="1759" spans="1:5">
      <c r="A1759" s="122"/>
      <c r="B1759" s="122"/>
      <c r="C1759" s="12"/>
      <c r="E1759" s="36"/>
    </row>
    <row r="1760" spans="1:5">
      <c r="A1760" s="122"/>
      <c r="B1760" s="122"/>
      <c r="C1760" s="12"/>
      <c r="E1760" s="36"/>
    </row>
    <row r="1761" spans="1:5">
      <c r="A1761" s="122"/>
      <c r="B1761" s="122"/>
      <c r="C1761" s="12"/>
      <c r="E1761" s="36"/>
    </row>
    <row r="1762" spans="1:5">
      <c r="A1762" s="122"/>
      <c r="B1762" s="122"/>
      <c r="C1762" s="12"/>
      <c r="E1762" s="36"/>
    </row>
    <row r="1763" spans="1:5">
      <c r="A1763" s="122"/>
      <c r="B1763" s="122"/>
      <c r="C1763" s="12"/>
      <c r="E1763" s="36"/>
    </row>
    <row r="1764" spans="1:5">
      <c r="A1764" s="122"/>
      <c r="B1764" s="122"/>
      <c r="C1764" s="12"/>
      <c r="E1764" s="36"/>
    </row>
    <row r="1765" spans="1:5">
      <c r="A1765" s="122"/>
      <c r="B1765" s="122"/>
      <c r="C1765" s="12"/>
      <c r="E1765" s="36"/>
    </row>
    <row r="1766" spans="1:5">
      <c r="A1766" s="122"/>
      <c r="B1766" s="122"/>
      <c r="C1766" s="12"/>
      <c r="E1766" s="36"/>
    </row>
    <row r="1767" spans="1:5">
      <c r="A1767" s="122"/>
      <c r="B1767" s="122"/>
      <c r="C1767" s="12"/>
      <c r="E1767" s="36"/>
    </row>
    <row r="1768" spans="1:5">
      <c r="A1768" s="122"/>
      <c r="B1768" s="122"/>
      <c r="C1768" s="12"/>
      <c r="E1768" s="36"/>
    </row>
    <row r="1769" spans="1:5">
      <c r="A1769" s="122"/>
      <c r="B1769" s="122"/>
      <c r="C1769" s="12"/>
      <c r="E1769" s="36"/>
    </row>
    <row r="1770" spans="1:5">
      <c r="A1770" s="122"/>
      <c r="B1770" s="122"/>
      <c r="C1770" s="12"/>
      <c r="E1770" s="36"/>
    </row>
    <row r="1771" spans="1:5">
      <c r="A1771" s="122"/>
      <c r="B1771" s="122"/>
      <c r="C1771" s="12"/>
      <c r="E1771" s="36"/>
    </row>
    <row r="1772" spans="1:5">
      <c r="A1772" s="122"/>
      <c r="B1772" s="122"/>
      <c r="C1772" s="12"/>
      <c r="E1772" s="36"/>
    </row>
    <row r="1773" spans="1:5">
      <c r="A1773" s="122"/>
      <c r="B1773" s="122"/>
      <c r="C1773" s="12"/>
      <c r="E1773" s="36"/>
    </row>
    <row r="1774" spans="1:5">
      <c r="A1774" s="122"/>
      <c r="B1774" s="122"/>
      <c r="C1774" s="12"/>
      <c r="E1774" s="36"/>
    </row>
    <row r="1775" spans="1:5">
      <c r="A1775" s="122"/>
      <c r="B1775" s="122"/>
      <c r="C1775" s="12"/>
      <c r="E1775" s="36"/>
    </row>
    <row r="1776" spans="1:5">
      <c r="A1776" s="122"/>
      <c r="B1776" s="122"/>
      <c r="C1776" s="12"/>
      <c r="E1776" s="36"/>
    </row>
    <row r="1777" spans="1:5">
      <c r="A1777" s="122"/>
      <c r="B1777" s="122"/>
      <c r="C1777" s="12"/>
      <c r="E1777" s="36"/>
    </row>
    <row r="1778" spans="1:5">
      <c r="A1778" s="122"/>
      <c r="B1778" s="122"/>
      <c r="C1778" s="12"/>
      <c r="E1778" s="36"/>
    </row>
    <row r="1779" spans="1:5">
      <c r="A1779" s="122"/>
      <c r="B1779" s="122"/>
      <c r="C1779" s="12"/>
      <c r="E1779" s="36"/>
    </row>
    <row r="1780" spans="1:5">
      <c r="A1780" s="122"/>
      <c r="B1780" s="122"/>
      <c r="C1780" s="12"/>
      <c r="E1780" s="36"/>
    </row>
    <row r="1781" spans="1:5">
      <c r="A1781" s="122"/>
      <c r="B1781" s="122"/>
      <c r="C1781" s="12"/>
      <c r="E1781" s="36"/>
    </row>
    <row r="1782" spans="1:5">
      <c r="A1782" s="122"/>
      <c r="B1782" s="122"/>
      <c r="C1782" s="12"/>
      <c r="E1782" s="36"/>
    </row>
    <row r="1783" spans="1:5">
      <c r="A1783" s="122"/>
      <c r="B1783" s="122"/>
      <c r="C1783" s="12"/>
      <c r="E1783" s="36"/>
    </row>
    <row r="1784" spans="1:5">
      <c r="A1784" s="122"/>
      <c r="B1784" s="122"/>
      <c r="C1784" s="12"/>
      <c r="E1784" s="36"/>
    </row>
    <row r="1785" spans="1:5">
      <c r="A1785" s="122"/>
      <c r="B1785" s="122"/>
      <c r="C1785" s="12"/>
      <c r="E1785" s="36"/>
    </row>
    <row r="1786" spans="1:5">
      <c r="A1786" s="122"/>
      <c r="B1786" s="122"/>
      <c r="C1786" s="12"/>
      <c r="E1786" s="36"/>
    </row>
    <row r="1787" spans="1:5">
      <c r="A1787" s="122"/>
      <c r="B1787" s="122"/>
      <c r="C1787" s="12"/>
      <c r="E1787" s="36"/>
    </row>
    <row r="1788" spans="1:5">
      <c r="A1788" s="122"/>
      <c r="B1788" s="122"/>
      <c r="C1788" s="12"/>
      <c r="E1788" s="36"/>
    </row>
    <row r="1789" spans="1:5">
      <c r="A1789" s="122"/>
      <c r="B1789" s="122"/>
      <c r="C1789" s="12"/>
      <c r="E1789" s="36"/>
    </row>
    <row r="1790" spans="1:5">
      <c r="A1790" s="122"/>
      <c r="B1790" s="122"/>
      <c r="C1790" s="12"/>
      <c r="E1790" s="36"/>
    </row>
    <row r="1791" spans="1:5">
      <c r="A1791" s="122"/>
      <c r="B1791" s="122"/>
      <c r="C1791" s="12"/>
      <c r="E1791" s="36"/>
    </row>
    <row r="1792" spans="1:5">
      <c r="A1792" s="122"/>
      <c r="B1792" s="122"/>
      <c r="C1792" s="12"/>
      <c r="E1792" s="36"/>
    </row>
    <row r="1793" spans="1:5">
      <c r="A1793" s="122"/>
      <c r="B1793" s="122"/>
      <c r="C1793" s="12"/>
      <c r="E1793" s="36"/>
    </row>
    <row r="1794" spans="1:5">
      <c r="A1794" s="122"/>
      <c r="B1794" s="122"/>
      <c r="C1794" s="12"/>
      <c r="E1794" s="36"/>
    </row>
    <row r="1795" spans="1:5">
      <c r="A1795" s="122"/>
      <c r="B1795" s="122"/>
      <c r="C1795" s="12"/>
      <c r="E1795" s="36"/>
    </row>
    <row r="1796" spans="1:5">
      <c r="A1796" s="122"/>
      <c r="B1796" s="122"/>
      <c r="C1796" s="12"/>
      <c r="E1796" s="36"/>
    </row>
    <row r="1797" spans="1:5">
      <c r="A1797" s="122"/>
      <c r="B1797" s="122"/>
      <c r="C1797" s="12"/>
      <c r="E1797" s="36"/>
    </row>
    <row r="1798" spans="1:5">
      <c r="A1798" s="122"/>
      <c r="B1798" s="122"/>
      <c r="C1798" s="12"/>
      <c r="E1798" s="36"/>
    </row>
    <row r="1799" spans="1:5">
      <c r="A1799" s="122"/>
      <c r="B1799" s="122"/>
      <c r="C1799" s="12"/>
      <c r="E1799" s="36"/>
    </row>
    <row r="1800" spans="1:5">
      <c r="A1800" s="122"/>
      <c r="B1800" s="122"/>
      <c r="C1800" s="12"/>
      <c r="E1800" s="36"/>
    </row>
    <row r="1801" spans="1:5">
      <c r="A1801" s="122"/>
      <c r="B1801" s="122"/>
      <c r="C1801" s="12"/>
      <c r="E1801" s="36"/>
    </row>
    <row r="1802" spans="1:5">
      <c r="A1802" s="122"/>
      <c r="B1802" s="122"/>
      <c r="C1802" s="12"/>
      <c r="E1802" s="36"/>
    </row>
    <row r="1803" spans="1:5">
      <c r="A1803" s="122"/>
      <c r="B1803" s="122"/>
      <c r="C1803" s="12"/>
      <c r="E1803" s="36"/>
    </row>
    <row r="1804" spans="1:5">
      <c r="A1804" s="122"/>
      <c r="B1804" s="122"/>
      <c r="C1804" s="12"/>
      <c r="E1804" s="36"/>
    </row>
    <row r="1805" spans="1:5">
      <c r="A1805" s="122"/>
      <c r="B1805" s="122"/>
      <c r="C1805" s="12"/>
      <c r="E1805" s="36"/>
    </row>
    <row r="1806" spans="1:5">
      <c r="A1806" s="122"/>
      <c r="B1806" s="122"/>
      <c r="C1806" s="12"/>
      <c r="E1806" s="36"/>
    </row>
    <row r="1807" spans="1:5">
      <c r="A1807" s="122"/>
      <c r="B1807" s="122"/>
      <c r="C1807" s="12"/>
      <c r="E1807" s="36"/>
    </row>
    <row r="1808" spans="1:5">
      <c r="A1808" s="122"/>
      <c r="B1808" s="122"/>
      <c r="C1808" s="12"/>
      <c r="E1808" s="36"/>
    </row>
    <row r="1809" spans="1:5">
      <c r="A1809" s="122"/>
      <c r="B1809" s="122"/>
      <c r="C1809" s="12"/>
      <c r="E1809" s="36"/>
    </row>
    <row r="1810" spans="1:5">
      <c r="A1810" s="122"/>
      <c r="B1810" s="122"/>
      <c r="C1810" s="12"/>
      <c r="E1810" s="36"/>
    </row>
    <row r="1811" spans="1:5">
      <c r="A1811" s="122"/>
      <c r="B1811" s="122"/>
      <c r="C1811" s="12"/>
      <c r="E1811" s="36"/>
    </row>
    <row r="1812" spans="1:5">
      <c r="A1812" s="122"/>
      <c r="B1812" s="122"/>
      <c r="C1812" s="12"/>
      <c r="E1812" s="36"/>
    </row>
    <row r="1813" spans="1:5">
      <c r="A1813" s="122"/>
      <c r="B1813" s="122"/>
      <c r="C1813" s="12"/>
      <c r="E1813" s="36"/>
    </row>
    <row r="1814" spans="1:5">
      <c r="A1814" s="122"/>
      <c r="B1814" s="122"/>
      <c r="C1814" s="12"/>
      <c r="E1814" s="36"/>
    </row>
    <row r="1815" spans="1:5">
      <c r="A1815" s="122"/>
      <c r="B1815" s="122"/>
      <c r="C1815" s="12"/>
      <c r="E1815" s="36"/>
    </row>
    <row r="1816" spans="1:5">
      <c r="A1816" s="122"/>
      <c r="B1816" s="122"/>
      <c r="C1816" s="12"/>
      <c r="E1816" s="36"/>
    </row>
    <row r="1817" spans="1:5">
      <c r="A1817" s="122"/>
      <c r="B1817" s="122"/>
      <c r="C1817" s="12"/>
      <c r="E1817" s="36"/>
    </row>
    <row r="1818" spans="1:5">
      <c r="A1818" s="122"/>
      <c r="B1818" s="122"/>
      <c r="C1818" s="12"/>
      <c r="E1818" s="36"/>
    </row>
    <row r="1819" spans="1:5">
      <c r="A1819" s="122"/>
      <c r="B1819" s="122"/>
      <c r="C1819" s="12"/>
      <c r="E1819" s="36"/>
    </row>
    <row r="1820" spans="1:5">
      <c r="A1820" s="122"/>
      <c r="B1820" s="122"/>
      <c r="C1820" s="12"/>
      <c r="E1820" s="36"/>
    </row>
    <row r="1821" spans="1:5">
      <c r="A1821" s="122"/>
      <c r="B1821" s="122"/>
      <c r="C1821" s="12"/>
      <c r="E1821" s="36"/>
    </row>
    <row r="1822" spans="1:5">
      <c r="A1822" s="122"/>
      <c r="B1822" s="122"/>
      <c r="C1822" s="12"/>
      <c r="E1822" s="36"/>
    </row>
    <row r="1823" spans="1:5">
      <c r="A1823" s="122"/>
      <c r="B1823" s="122"/>
      <c r="C1823" s="12"/>
      <c r="E1823" s="36"/>
    </row>
    <row r="1824" spans="1:5">
      <c r="A1824" s="122"/>
      <c r="B1824" s="122"/>
      <c r="C1824" s="12"/>
      <c r="E1824" s="36"/>
    </row>
    <row r="1825" spans="1:5">
      <c r="A1825" s="122"/>
      <c r="B1825" s="122"/>
      <c r="C1825" s="12"/>
      <c r="E1825" s="36"/>
    </row>
    <row r="1826" spans="1:5">
      <c r="A1826" s="122"/>
      <c r="B1826" s="122"/>
      <c r="C1826" s="12"/>
      <c r="E1826" s="36"/>
    </row>
    <row r="1827" spans="1:5">
      <c r="A1827" s="122"/>
      <c r="B1827" s="122"/>
      <c r="C1827" s="12"/>
      <c r="E1827" s="36"/>
    </row>
    <row r="1828" spans="1:5">
      <c r="A1828" s="122"/>
      <c r="B1828" s="122"/>
      <c r="C1828" s="12"/>
      <c r="E1828" s="36"/>
    </row>
    <row r="1829" spans="1:5">
      <c r="A1829" s="122"/>
      <c r="B1829" s="122"/>
      <c r="C1829" s="12"/>
      <c r="E1829" s="36"/>
    </row>
    <row r="1830" spans="1:5">
      <c r="A1830" s="122"/>
      <c r="B1830" s="122"/>
      <c r="C1830" s="12"/>
      <c r="E1830" s="36"/>
    </row>
    <row r="1831" spans="1:5">
      <c r="A1831" s="122"/>
      <c r="B1831" s="122"/>
      <c r="C1831" s="12"/>
      <c r="E1831" s="36"/>
    </row>
    <row r="1832" spans="1:5">
      <c r="A1832" s="122"/>
      <c r="B1832" s="122"/>
      <c r="C1832" s="12"/>
      <c r="E1832" s="36"/>
    </row>
    <row r="1833" spans="1:5">
      <c r="A1833" s="122"/>
      <c r="B1833" s="122"/>
      <c r="C1833" s="12"/>
      <c r="E1833" s="36"/>
    </row>
    <row r="1834" spans="1:5">
      <c r="A1834" s="122"/>
      <c r="B1834" s="122"/>
      <c r="C1834" s="12"/>
      <c r="E1834" s="36"/>
    </row>
    <row r="1835" spans="1:5">
      <c r="A1835" s="122"/>
      <c r="B1835" s="122"/>
      <c r="C1835" s="12"/>
      <c r="E1835" s="36"/>
    </row>
    <row r="1836" spans="1:5">
      <c r="A1836" s="122"/>
      <c r="B1836" s="122"/>
      <c r="C1836" s="12"/>
      <c r="E1836" s="36"/>
    </row>
    <row r="1837" spans="1:5">
      <c r="A1837" s="122"/>
      <c r="B1837" s="122"/>
      <c r="C1837" s="12"/>
      <c r="E1837" s="36"/>
    </row>
    <row r="1838" spans="1:5">
      <c r="A1838" s="122"/>
      <c r="B1838" s="122"/>
      <c r="C1838" s="12"/>
      <c r="E1838" s="36"/>
    </row>
    <row r="1839" spans="1:5">
      <c r="A1839" s="122"/>
      <c r="B1839" s="122"/>
      <c r="C1839" s="12"/>
      <c r="E1839" s="36"/>
    </row>
    <row r="1840" spans="1:5">
      <c r="A1840" s="122"/>
      <c r="B1840" s="122"/>
      <c r="C1840" s="12"/>
      <c r="E1840" s="36"/>
    </row>
    <row r="1841" spans="1:5">
      <c r="A1841" s="122"/>
      <c r="B1841" s="122"/>
      <c r="C1841" s="12"/>
      <c r="E1841" s="36"/>
    </row>
    <row r="1842" spans="1:5">
      <c r="A1842" s="122"/>
      <c r="B1842" s="122"/>
      <c r="C1842" s="12"/>
      <c r="E1842" s="36"/>
    </row>
    <row r="1843" spans="1:5">
      <c r="A1843" s="122"/>
      <c r="B1843" s="122"/>
      <c r="C1843" s="12"/>
      <c r="E1843" s="36"/>
    </row>
    <row r="1844" spans="1:5">
      <c r="A1844" s="122"/>
      <c r="B1844" s="122"/>
      <c r="C1844" s="12"/>
      <c r="E1844" s="36"/>
    </row>
    <row r="1845" spans="1:5">
      <c r="A1845" s="122"/>
      <c r="B1845" s="122"/>
      <c r="C1845" s="12"/>
      <c r="E1845" s="36"/>
    </row>
    <row r="1846" spans="1:5">
      <c r="A1846" s="122"/>
      <c r="B1846" s="122"/>
      <c r="C1846" s="12"/>
      <c r="E1846" s="36"/>
    </row>
    <row r="1847" spans="1:5">
      <c r="A1847" s="122"/>
      <c r="B1847" s="122"/>
      <c r="C1847" s="12"/>
      <c r="E1847" s="36"/>
    </row>
    <row r="1848" spans="1:5">
      <c r="A1848" s="122"/>
      <c r="B1848" s="122"/>
      <c r="C1848" s="12"/>
      <c r="E1848" s="36"/>
    </row>
    <row r="1849" spans="1:5">
      <c r="A1849" s="122"/>
      <c r="B1849" s="122"/>
      <c r="C1849" s="12"/>
      <c r="E1849" s="36"/>
    </row>
    <row r="1850" spans="1:5">
      <c r="A1850" s="122"/>
      <c r="B1850" s="122"/>
      <c r="C1850" s="12"/>
      <c r="E1850" s="36"/>
    </row>
    <row r="1851" spans="1:5">
      <c r="A1851" s="122"/>
      <c r="B1851" s="122"/>
      <c r="C1851" s="12"/>
      <c r="E1851" s="36"/>
    </row>
    <row r="1852" spans="1:5">
      <c r="A1852" s="122"/>
      <c r="B1852" s="122"/>
      <c r="C1852" s="12"/>
      <c r="E1852" s="36"/>
    </row>
    <row r="1853" spans="1:5">
      <c r="A1853" s="122"/>
      <c r="B1853" s="122"/>
      <c r="C1853" s="12"/>
      <c r="E1853" s="36"/>
    </row>
    <row r="1854" spans="1:5">
      <c r="A1854" s="122"/>
      <c r="B1854" s="122"/>
      <c r="C1854" s="12"/>
      <c r="E1854" s="36"/>
    </row>
    <row r="1855" spans="1:5">
      <c r="A1855" s="122"/>
      <c r="B1855" s="122"/>
      <c r="C1855" s="12"/>
      <c r="E1855" s="36"/>
    </row>
    <row r="1856" spans="1:5">
      <c r="A1856" s="122"/>
      <c r="B1856" s="122"/>
      <c r="C1856" s="12"/>
      <c r="E1856" s="36"/>
    </row>
    <row r="1857" spans="1:5">
      <c r="A1857" s="122"/>
      <c r="B1857" s="122"/>
      <c r="C1857" s="12"/>
      <c r="E1857" s="36"/>
    </row>
    <row r="1858" spans="1:5">
      <c r="A1858" s="122"/>
      <c r="B1858" s="122"/>
      <c r="C1858" s="12"/>
      <c r="E1858" s="36"/>
    </row>
    <row r="1859" spans="1:5">
      <c r="A1859" s="122"/>
      <c r="B1859" s="122"/>
      <c r="C1859" s="12"/>
      <c r="E1859" s="36"/>
    </row>
    <row r="1860" spans="1:5">
      <c r="A1860" s="122"/>
      <c r="B1860" s="122"/>
      <c r="C1860" s="12"/>
      <c r="E1860" s="36"/>
    </row>
    <row r="1861" spans="1:5">
      <c r="A1861" s="122"/>
      <c r="B1861" s="122"/>
      <c r="C1861" s="12"/>
      <c r="E1861" s="36"/>
    </row>
    <row r="1862" spans="1:5">
      <c r="A1862" s="122"/>
      <c r="B1862" s="122"/>
      <c r="C1862" s="12"/>
      <c r="E1862" s="36"/>
    </row>
    <row r="1863" spans="1:5">
      <c r="A1863" s="122"/>
      <c r="B1863" s="122"/>
      <c r="C1863" s="12"/>
      <c r="E1863" s="36"/>
    </row>
    <row r="1864" spans="1:5">
      <c r="A1864" s="122"/>
      <c r="B1864" s="122"/>
      <c r="C1864" s="12"/>
      <c r="E1864" s="36"/>
    </row>
    <row r="1865" spans="1:5">
      <c r="A1865" s="122"/>
      <c r="B1865" s="122"/>
      <c r="C1865" s="12"/>
      <c r="E1865" s="36"/>
    </row>
    <row r="1866" spans="1:5">
      <c r="A1866" s="122"/>
      <c r="B1866" s="122"/>
      <c r="C1866" s="12"/>
      <c r="E1866" s="36"/>
    </row>
    <row r="1867" spans="1:5">
      <c r="A1867" s="122"/>
      <c r="B1867" s="122"/>
      <c r="C1867" s="12"/>
      <c r="E1867" s="36"/>
    </row>
    <row r="1868" spans="1:5">
      <c r="A1868" s="122"/>
      <c r="B1868" s="122"/>
      <c r="C1868" s="12"/>
      <c r="E1868" s="36"/>
    </row>
    <row r="1869" spans="1:5">
      <c r="A1869" s="122"/>
      <c r="B1869" s="122"/>
      <c r="C1869" s="12"/>
      <c r="E1869" s="36"/>
    </row>
    <row r="1870" spans="1:5">
      <c r="A1870" s="122"/>
      <c r="B1870" s="122"/>
      <c r="C1870" s="12"/>
      <c r="E1870" s="36"/>
    </row>
    <row r="1871" spans="1:5">
      <c r="A1871" s="122"/>
      <c r="B1871" s="122"/>
      <c r="C1871" s="12"/>
      <c r="E1871" s="36"/>
    </row>
    <row r="1872" spans="1:5">
      <c r="A1872" s="122"/>
      <c r="B1872" s="122"/>
      <c r="C1872" s="12"/>
      <c r="E1872" s="36"/>
    </row>
    <row r="1873" spans="1:5">
      <c r="A1873" s="122"/>
      <c r="B1873" s="122"/>
      <c r="C1873" s="12"/>
      <c r="E1873" s="36"/>
    </row>
    <row r="1874" spans="1:5">
      <c r="A1874" s="122"/>
      <c r="B1874" s="122"/>
      <c r="C1874" s="12"/>
      <c r="E1874" s="36"/>
    </row>
    <row r="1875" spans="1:5">
      <c r="A1875" s="122"/>
      <c r="B1875" s="122"/>
      <c r="C1875" s="12"/>
      <c r="E1875" s="36"/>
    </row>
    <row r="1876" spans="1:5">
      <c r="A1876" s="122"/>
      <c r="B1876" s="122"/>
      <c r="C1876" s="12"/>
      <c r="E1876" s="36"/>
    </row>
    <row r="1877" spans="1:5">
      <c r="A1877" s="122"/>
      <c r="B1877" s="122"/>
      <c r="C1877" s="12"/>
      <c r="E1877" s="36"/>
    </row>
    <row r="1878" spans="1:5">
      <c r="A1878" s="122"/>
      <c r="B1878" s="122"/>
      <c r="C1878" s="12"/>
      <c r="E1878" s="36"/>
    </row>
    <row r="1879" spans="1:5">
      <c r="A1879" s="122"/>
      <c r="B1879" s="122"/>
      <c r="C1879" s="12"/>
      <c r="E1879" s="36"/>
    </row>
    <row r="1880" spans="1:5">
      <c r="A1880" s="122"/>
      <c r="B1880" s="122"/>
      <c r="C1880" s="12"/>
      <c r="E1880" s="36"/>
    </row>
    <row r="1881" spans="1:5">
      <c r="A1881" s="122"/>
      <c r="B1881" s="122"/>
      <c r="C1881" s="12"/>
      <c r="E1881" s="36"/>
    </row>
    <row r="1882" spans="1:5">
      <c r="A1882" s="122"/>
      <c r="B1882" s="122"/>
      <c r="C1882" s="12"/>
      <c r="E1882" s="36"/>
    </row>
    <row r="1883" spans="1:5">
      <c r="A1883" s="122"/>
      <c r="B1883" s="122"/>
      <c r="C1883" s="12"/>
      <c r="E1883" s="36"/>
    </row>
    <row r="1884" spans="1:5">
      <c r="A1884" s="122"/>
      <c r="B1884" s="122"/>
      <c r="C1884" s="12"/>
      <c r="E1884" s="36"/>
    </row>
    <row r="1885" spans="1:5">
      <c r="A1885" s="122"/>
      <c r="B1885" s="122"/>
      <c r="C1885" s="12"/>
      <c r="E1885" s="36"/>
    </row>
    <row r="1886" spans="1:5">
      <c r="A1886" s="122"/>
      <c r="B1886" s="122"/>
      <c r="C1886" s="12"/>
      <c r="E1886" s="36"/>
    </row>
    <row r="1887" spans="1:5">
      <c r="A1887" s="122"/>
      <c r="B1887" s="122"/>
      <c r="C1887" s="12"/>
      <c r="E1887" s="36"/>
    </row>
    <row r="1888" spans="1:5">
      <c r="A1888" s="122"/>
      <c r="B1888" s="122"/>
      <c r="C1888" s="12"/>
      <c r="E1888" s="36"/>
    </row>
    <row r="1889" spans="1:5">
      <c r="A1889" s="122"/>
      <c r="B1889" s="122"/>
      <c r="C1889" s="12"/>
      <c r="E1889" s="36"/>
    </row>
    <row r="1890" spans="1:5">
      <c r="A1890" s="122"/>
      <c r="B1890" s="122"/>
      <c r="C1890" s="12"/>
      <c r="E1890" s="36"/>
    </row>
    <row r="1891" spans="1:5">
      <c r="A1891" s="122"/>
      <c r="B1891" s="122"/>
      <c r="C1891" s="12"/>
      <c r="E1891" s="36"/>
    </row>
    <row r="1892" spans="1:5">
      <c r="A1892" s="122"/>
      <c r="B1892" s="122"/>
      <c r="C1892" s="12"/>
      <c r="E1892" s="36"/>
    </row>
    <row r="1893" spans="1:5">
      <c r="A1893" s="122"/>
      <c r="B1893" s="122"/>
      <c r="C1893" s="12"/>
      <c r="E1893" s="36"/>
    </row>
    <row r="1894" spans="1:5">
      <c r="A1894" s="122"/>
      <c r="B1894" s="122"/>
      <c r="C1894" s="12"/>
      <c r="E1894" s="36"/>
    </row>
    <row r="1895" spans="1:5">
      <c r="A1895" s="122"/>
      <c r="B1895" s="122"/>
      <c r="C1895" s="12"/>
      <c r="E1895" s="36"/>
    </row>
    <row r="1896" spans="1:5">
      <c r="A1896" s="122"/>
      <c r="B1896" s="122"/>
      <c r="C1896" s="12"/>
      <c r="E1896" s="36"/>
    </row>
    <row r="1897" spans="1:5">
      <c r="A1897" s="122"/>
      <c r="B1897" s="122"/>
      <c r="C1897" s="12"/>
      <c r="E1897" s="36"/>
    </row>
    <row r="1898" spans="1:5">
      <c r="A1898" s="122"/>
      <c r="B1898" s="122"/>
      <c r="C1898" s="12"/>
      <c r="E1898" s="36"/>
    </row>
    <row r="1899" spans="1:5">
      <c r="A1899" s="122"/>
      <c r="B1899" s="122"/>
      <c r="C1899" s="12"/>
      <c r="E1899" s="36"/>
    </row>
    <row r="1900" spans="1:5">
      <c r="A1900" s="122"/>
      <c r="B1900" s="122"/>
      <c r="C1900" s="12"/>
      <c r="E1900" s="36"/>
    </row>
    <row r="1901" spans="1:5">
      <c r="A1901" s="122"/>
      <c r="B1901" s="122"/>
      <c r="C1901" s="12"/>
      <c r="E1901" s="36"/>
    </row>
    <row r="1902" spans="1:5">
      <c r="A1902" s="122"/>
      <c r="B1902" s="122"/>
      <c r="C1902" s="12"/>
      <c r="E1902" s="36"/>
    </row>
    <row r="1903" spans="1:5">
      <c r="A1903" s="122"/>
      <c r="B1903" s="122"/>
      <c r="C1903" s="12"/>
      <c r="E1903" s="36"/>
    </row>
    <row r="1904" spans="1:5">
      <c r="A1904" s="122"/>
      <c r="B1904" s="122"/>
      <c r="C1904" s="12"/>
      <c r="E1904" s="36"/>
    </row>
    <row r="1905" spans="1:5">
      <c r="A1905" s="122"/>
      <c r="B1905" s="122"/>
      <c r="C1905" s="12"/>
      <c r="E1905" s="36"/>
    </row>
    <row r="1906" spans="1:5">
      <c r="A1906" s="122"/>
      <c r="B1906" s="122"/>
      <c r="C1906" s="12"/>
      <c r="E1906" s="36"/>
    </row>
    <row r="1907" spans="1:5">
      <c r="A1907" s="122"/>
      <c r="B1907" s="122"/>
      <c r="C1907" s="12"/>
      <c r="E1907" s="36"/>
    </row>
    <row r="1908" spans="1:5">
      <c r="A1908" s="122"/>
      <c r="B1908" s="122"/>
      <c r="C1908" s="12"/>
      <c r="E1908" s="36"/>
    </row>
    <row r="1909" spans="1:5">
      <c r="A1909" s="122"/>
      <c r="B1909" s="122"/>
      <c r="C1909" s="12"/>
      <c r="E1909" s="36"/>
    </row>
    <row r="1910" spans="1:5">
      <c r="A1910" s="122"/>
      <c r="B1910" s="122"/>
      <c r="C1910" s="12"/>
      <c r="E1910" s="36"/>
    </row>
    <row r="1911" spans="1:5">
      <c r="A1911" s="122"/>
      <c r="B1911" s="122"/>
      <c r="C1911" s="12"/>
      <c r="E1911" s="36"/>
    </row>
    <row r="1912" spans="1:5">
      <c r="A1912" s="122"/>
      <c r="B1912" s="122"/>
      <c r="C1912" s="12"/>
      <c r="E1912" s="36"/>
    </row>
    <row r="1913" spans="1:5">
      <c r="A1913" s="122"/>
      <c r="B1913" s="122"/>
      <c r="C1913" s="12"/>
      <c r="E1913" s="36"/>
    </row>
    <row r="1914" spans="1:5">
      <c r="A1914" s="122"/>
      <c r="B1914" s="122"/>
      <c r="C1914" s="12"/>
      <c r="E1914" s="36"/>
    </row>
    <row r="1915" spans="1:5">
      <c r="A1915" s="122"/>
      <c r="B1915" s="122"/>
      <c r="C1915" s="12"/>
      <c r="E1915" s="36"/>
    </row>
    <row r="1916" spans="1:5">
      <c r="A1916" s="122"/>
      <c r="B1916" s="122"/>
      <c r="C1916" s="12"/>
      <c r="E1916" s="36"/>
    </row>
    <row r="1917" spans="1:5">
      <c r="A1917" s="122"/>
      <c r="B1917" s="122"/>
      <c r="C1917" s="12"/>
      <c r="E1917" s="36"/>
    </row>
    <row r="1918" spans="1:5">
      <c r="A1918" s="122"/>
      <c r="B1918" s="122"/>
      <c r="C1918" s="12"/>
      <c r="E1918" s="36"/>
    </row>
    <row r="1919" spans="1:5">
      <c r="A1919" s="122"/>
      <c r="B1919" s="122"/>
      <c r="C1919" s="12"/>
      <c r="E1919" s="36"/>
    </row>
    <row r="1920" spans="1:5">
      <c r="A1920" s="122"/>
      <c r="B1920" s="122"/>
      <c r="C1920" s="12"/>
      <c r="E1920" s="36"/>
    </row>
    <row r="1921" spans="1:5">
      <c r="A1921" s="122"/>
      <c r="B1921" s="122"/>
      <c r="C1921" s="12"/>
      <c r="E1921" s="36"/>
    </row>
    <row r="1922" spans="1:5">
      <c r="A1922" s="122"/>
      <c r="B1922" s="122"/>
      <c r="C1922" s="12"/>
      <c r="E1922" s="36"/>
    </row>
    <row r="1923" spans="1:5">
      <c r="A1923" s="122"/>
      <c r="B1923" s="122"/>
      <c r="C1923" s="12"/>
      <c r="E1923" s="36"/>
    </row>
    <row r="1924" spans="1:5">
      <c r="A1924" s="122"/>
      <c r="B1924" s="122"/>
      <c r="C1924" s="12"/>
      <c r="E1924" s="36"/>
    </row>
    <row r="1925" spans="1:5">
      <c r="A1925" s="122"/>
      <c r="B1925" s="122"/>
      <c r="C1925" s="12"/>
      <c r="E1925" s="36"/>
    </row>
    <row r="1926" spans="1:5">
      <c r="A1926" s="122"/>
      <c r="B1926" s="122"/>
      <c r="C1926" s="12"/>
      <c r="E1926" s="36"/>
    </row>
    <row r="1927" spans="1:5">
      <c r="A1927" s="122"/>
      <c r="B1927" s="122"/>
      <c r="C1927" s="12"/>
      <c r="E1927" s="36"/>
    </row>
    <row r="1928" spans="1:5">
      <c r="A1928" s="122"/>
      <c r="B1928" s="122"/>
      <c r="C1928" s="12"/>
      <c r="E1928" s="36"/>
    </row>
    <row r="1929" spans="1:5">
      <c r="A1929" s="122"/>
      <c r="B1929" s="122"/>
      <c r="C1929" s="12"/>
      <c r="E1929" s="36"/>
    </row>
    <row r="1930" spans="1:5">
      <c r="A1930" s="122"/>
      <c r="B1930" s="122"/>
      <c r="C1930" s="12"/>
      <c r="E1930" s="36"/>
    </row>
    <row r="1931" spans="1:5">
      <c r="A1931" s="122"/>
      <c r="B1931" s="122"/>
      <c r="C1931" s="12"/>
      <c r="E1931" s="36"/>
    </row>
    <row r="1932" spans="1:5">
      <c r="A1932" s="122"/>
      <c r="B1932" s="122"/>
      <c r="C1932" s="12"/>
      <c r="E1932" s="36"/>
    </row>
    <row r="1933" spans="1:5">
      <c r="A1933" s="122"/>
      <c r="B1933" s="122"/>
      <c r="C1933" s="12"/>
      <c r="E1933" s="36"/>
    </row>
    <row r="1934" spans="1:5">
      <c r="A1934" s="122"/>
      <c r="B1934" s="122"/>
      <c r="C1934" s="12"/>
      <c r="E1934" s="36"/>
    </row>
    <row r="1935" spans="1:5">
      <c r="A1935" s="122"/>
      <c r="B1935" s="122"/>
      <c r="C1935" s="12"/>
      <c r="E1935" s="36"/>
    </row>
    <row r="1936" spans="1:5">
      <c r="A1936" s="122"/>
      <c r="B1936" s="122"/>
      <c r="C1936" s="12"/>
      <c r="E1936" s="36"/>
    </row>
    <row r="1937" spans="1:5">
      <c r="A1937" s="122"/>
      <c r="B1937" s="122"/>
      <c r="C1937" s="12"/>
      <c r="E1937" s="36"/>
    </row>
    <row r="1938" spans="1:5">
      <c r="A1938" s="122"/>
      <c r="B1938" s="122"/>
      <c r="C1938" s="12"/>
      <c r="E1938" s="36"/>
    </row>
    <row r="1939" spans="1:5">
      <c r="A1939" s="122"/>
      <c r="B1939" s="122"/>
      <c r="C1939" s="12"/>
      <c r="E1939" s="36"/>
    </row>
    <row r="1940" spans="1:5">
      <c r="A1940" s="122"/>
      <c r="B1940" s="122"/>
      <c r="C1940" s="12"/>
      <c r="E1940" s="36"/>
    </row>
    <row r="1941" spans="1:5">
      <c r="A1941" s="122"/>
      <c r="B1941" s="122"/>
      <c r="C1941" s="12"/>
      <c r="E1941" s="36"/>
    </row>
    <row r="1942" spans="1:5">
      <c r="A1942" s="122"/>
      <c r="B1942" s="122"/>
      <c r="C1942" s="12"/>
      <c r="E1942" s="36"/>
    </row>
    <row r="1943" spans="1:5">
      <c r="A1943" s="122"/>
      <c r="B1943" s="122"/>
      <c r="C1943" s="12"/>
      <c r="E1943" s="36"/>
    </row>
    <row r="1944" spans="1:5">
      <c r="A1944" s="122"/>
      <c r="B1944" s="122"/>
      <c r="C1944" s="12"/>
      <c r="E1944" s="36"/>
    </row>
    <row r="1945" spans="1:5">
      <c r="A1945" s="122"/>
      <c r="B1945" s="122"/>
      <c r="C1945" s="12"/>
      <c r="E1945" s="36"/>
    </row>
    <row r="1946" spans="1:5">
      <c r="A1946" s="122"/>
      <c r="B1946" s="122"/>
      <c r="C1946" s="12"/>
      <c r="E1946" s="36"/>
    </row>
    <row r="1947" spans="1:5">
      <c r="A1947" s="122"/>
      <c r="B1947" s="122"/>
      <c r="C1947" s="12"/>
      <c r="E1947" s="36"/>
    </row>
    <row r="1948" spans="1:5">
      <c r="A1948" s="122"/>
      <c r="B1948" s="122"/>
      <c r="C1948" s="12"/>
      <c r="E1948" s="36"/>
    </row>
    <row r="1949" spans="1:5">
      <c r="A1949" s="122"/>
      <c r="B1949" s="122"/>
      <c r="C1949" s="12"/>
      <c r="E1949" s="36"/>
    </row>
    <row r="1950" spans="1:5">
      <c r="A1950" s="122"/>
      <c r="B1950" s="122"/>
      <c r="C1950" s="12"/>
      <c r="E1950" s="36"/>
    </row>
    <row r="1951" spans="1:5">
      <c r="A1951" s="122"/>
      <c r="B1951" s="122"/>
      <c r="C1951" s="12"/>
      <c r="E1951" s="36"/>
    </row>
    <row r="1952" spans="1:5">
      <c r="A1952" s="122"/>
      <c r="B1952" s="122"/>
      <c r="C1952" s="12"/>
      <c r="E1952" s="36"/>
    </row>
    <row r="1953" spans="1:5">
      <c r="A1953" s="122"/>
      <c r="B1953" s="122"/>
      <c r="C1953" s="12"/>
      <c r="E1953" s="36"/>
    </row>
    <row r="1954" spans="1:5">
      <c r="A1954" s="122"/>
      <c r="B1954" s="122"/>
      <c r="C1954" s="12"/>
      <c r="E1954" s="36"/>
    </row>
    <row r="1955" spans="1:5">
      <c r="A1955" s="122"/>
      <c r="B1955" s="122"/>
      <c r="C1955" s="12"/>
      <c r="E1955" s="36"/>
    </row>
    <row r="1956" spans="1:5">
      <c r="A1956" s="122"/>
      <c r="B1956" s="122"/>
      <c r="C1956" s="12"/>
      <c r="E1956" s="36"/>
    </row>
    <row r="1957" spans="1:5">
      <c r="A1957" s="122"/>
      <c r="B1957" s="122"/>
      <c r="C1957" s="12"/>
      <c r="E1957" s="36"/>
    </row>
    <row r="1958" spans="1:5">
      <c r="A1958" s="122"/>
      <c r="B1958" s="122"/>
      <c r="C1958" s="12"/>
      <c r="E1958" s="36"/>
    </row>
    <row r="1959" spans="1:5">
      <c r="A1959" s="122"/>
      <c r="B1959" s="122"/>
      <c r="C1959" s="12"/>
      <c r="E1959" s="36"/>
    </row>
    <row r="1960" spans="1:5">
      <c r="A1960" s="122"/>
      <c r="B1960" s="122"/>
      <c r="C1960" s="12"/>
      <c r="E1960" s="36"/>
    </row>
    <row r="1961" spans="1:5">
      <c r="A1961" s="122"/>
      <c r="B1961" s="122"/>
      <c r="C1961" s="12"/>
      <c r="E1961" s="36"/>
    </row>
    <row r="1962" spans="1:5">
      <c r="A1962" s="122"/>
      <c r="B1962" s="122"/>
      <c r="C1962" s="12"/>
      <c r="E1962" s="36"/>
    </row>
    <row r="1963" spans="1:5">
      <c r="A1963" s="122"/>
      <c r="B1963" s="122"/>
      <c r="C1963" s="12"/>
      <c r="E1963" s="36"/>
    </row>
    <row r="1964" spans="1:5">
      <c r="A1964" s="122"/>
      <c r="B1964" s="122"/>
      <c r="C1964" s="12"/>
      <c r="E1964" s="36"/>
    </row>
    <row r="1965" spans="1:5">
      <c r="A1965" s="122"/>
      <c r="B1965" s="122"/>
      <c r="C1965" s="12"/>
      <c r="E1965" s="36"/>
    </row>
    <row r="1966" spans="1:5">
      <c r="A1966" s="122"/>
      <c r="B1966" s="122"/>
      <c r="C1966" s="12"/>
      <c r="E1966" s="36"/>
    </row>
    <row r="1967" spans="1:5">
      <c r="A1967" s="122"/>
      <c r="B1967" s="122"/>
      <c r="C1967" s="12"/>
      <c r="E1967" s="36"/>
    </row>
    <row r="1968" spans="1:5">
      <c r="A1968" s="122"/>
      <c r="B1968" s="122"/>
      <c r="C1968" s="12"/>
      <c r="E1968" s="36"/>
    </row>
    <row r="1969" spans="1:5">
      <c r="A1969" s="122"/>
      <c r="B1969" s="122"/>
      <c r="C1969" s="12"/>
      <c r="E1969" s="36"/>
    </row>
    <row r="1970" spans="1:5">
      <c r="A1970" s="122"/>
      <c r="B1970" s="122"/>
      <c r="C1970" s="12"/>
      <c r="E1970" s="36"/>
    </row>
    <row r="1971" spans="1:5">
      <c r="A1971" s="122"/>
      <c r="B1971" s="122"/>
      <c r="C1971" s="12"/>
      <c r="E1971" s="36"/>
    </row>
    <row r="1972" spans="1:5">
      <c r="A1972" s="122"/>
      <c r="B1972" s="122"/>
      <c r="C1972" s="12"/>
      <c r="E1972" s="36"/>
    </row>
    <row r="1973" spans="1:5">
      <c r="A1973" s="122"/>
      <c r="B1973" s="122"/>
      <c r="C1973" s="12"/>
      <c r="E1973" s="36"/>
    </row>
    <row r="1974" spans="1:5">
      <c r="A1974" s="122"/>
      <c r="B1974" s="122"/>
      <c r="C1974" s="12"/>
      <c r="E1974" s="36"/>
    </row>
    <row r="1975" spans="1:5">
      <c r="A1975" s="122"/>
      <c r="B1975" s="122"/>
      <c r="C1975" s="12"/>
      <c r="E1975" s="36"/>
    </row>
    <row r="1976" spans="1:5">
      <c r="A1976" s="122"/>
      <c r="B1976" s="122"/>
      <c r="C1976" s="12"/>
      <c r="E1976" s="36"/>
    </row>
    <row r="1977" spans="1:5">
      <c r="A1977" s="122"/>
      <c r="B1977" s="122"/>
      <c r="C1977" s="12"/>
      <c r="E1977" s="36"/>
    </row>
    <row r="1978" spans="1:5">
      <c r="A1978" s="122"/>
      <c r="B1978" s="122"/>
      <c r="C1978" s="12"/>
      <c r="E1978" s="36"/>
    </row>
    <row r="1979" spans="1:5">
      <c r="A1979" s="122"/>
      <c r="B1979" s="122"/>
      <c r="C1979" s="12"/>
      <c r="E1979" s="36"/>
    </row>
    <row r="1980" spans="1:5">
      <c r="A1980" s="122"/>
      <c r="B1980" s="122"/>
      <c r="C1980" s="12"/>
      <c r="E1980" s="36"/>
    </row>
    <row r="1981" spans="1:5">
      <c r="A1981" s="122"/>
      <c r="B1981" s="122"/>
      <c r="C1981" s="12"/>
      <c r="E1981" s="36"/>
    </row>
    <row r="1982" spans="1:5">
      <c r="A1982" s="122"/>
      <c r="B1982" s="122"/>
      <c r="C1982" s="12"/>
      <c r="E1982" s="36"/>
    </row>
    <row r="1983" spans="1:5">
      <c r="A1983" s="122"/>
      <c r="B1983" s="122"/>
      <c r="C1983" s="12"/>
      <c r="E1983" s="36"/>
    </row>
    <row r="1984" spans="1:5">
      <c r="A1984" s="122"/>
      <c r="B1984" s="122"/>
      <c r="C1984" s="12"/>
      <c r="E1984" s="36"/>
    </row>
    <row r="1985" spans="1:5">
      <c r="A1985" s="122"/>
      <c r="B1985" s="122"/>
      <c r="C1985" s="12"/>
      <c r="E1985" s="36"/>
    </row>
    <row r="1986" spans="1:5">
      <c r="A1986" s="122"/>
      <c r="B1986" s="122"/>
      <c r="C1986" s="12"/>
      <c r="E1986" s="36"/>
    </row>
    <row r="1987" spans="1:5">
      <c r="A1987" s="122"/>
      <c r="B1987" s="122"/>
      <c r="C1987" s="12"/>
      <c r="E1987" s="36"/>
    </row>
    <row r="1988" spans="1:5">
      <c r="A1988" s="122"/>
      <c r="B1988" s="122"/>
      <c r="C1988" s="12"/>
      <c r="E1988" s="36"/>
    </row>
    <row r="1989" spans="1:5">
      <c r="A1989" s="122"/>
      <c r="B1989" s="122"/>
      <c r="C1989" s="12"/>
      <c r="E1989" s="36"/>
    </row>
    <row r="1990" spans="1:5">
      <c r="A1990" s="122"/>
      <c r="B1990" s="122"/>
      <c r="C1990" s="12"/>
      <c r="E1990" s="36"/>
    </row>
    <row r="1991" spans="1:5">
      <c r="A1991" s="122"/>
      <c r="B1991" s="122"/>
      <c r="C1991" s="12"/>
      <c r="E1991" s="36"/>
    </row>
    <row r="1992" spans="1:5">
      <c r="A1992" s="122"/>
      <c r="B1992" s="122"/>
      <c r="C1992" s="12"/>
      <c r="E1992" s="36"/>
    </row>
    <row r="1993" spans="1:5">
      <c r="A1993" s="122"/>
      <c r="B1993" s="122"/>
      <c r="C1993" s="12"/>
      <c r="E1993" s="36"/>
    </row>
    <row r="1994" spans="1:5">
      <c r="A1994" s="122"/>
      <c r="B1994" s="122"/>
      <c r="C1994" s="12"/>
      <c r="E1994" s="36"/>
    </row>
    <row r="1995" spans="1:5">
      <c r="A1995" s="122"/>
      <c r="B1995" s="122"/>
      <c r="C1995" s="12"/>
      <c r="E1995" s="36"/>
    </row>
    <row r="1996" spans="1:5">
      <c r="A1996" s="122"/>
      <c r="B1996" s="122"/>
      <c r="C1996" s="12"/>
      <c r="E1996" s="36"/>
    </row>
    <row r="1997" spans="1:5">
      <c r="A1997" s="122"/>
      <c r="B1997" s="122"/>
      <c r="C1997" s="12"/>
      <c r="E1997" s="36"/>
    </row>
    <row r="1998" spans="1:5">
      <c r="A1998" s="122"/>
      <c r="B1998" s="122"/>
      <c r="C1998" s="12"/>
      <c r="E1998" s="36"/>
    </row>
    <row r="1999" spans="1:5">
      <c r="A1999" s="122"/>
      <c r="B1999" s="122"/>
      <c r="C1999" s="12"/>
      <c r="E1999" s="36"/>
    </row>
    <row r="2000" spans="1:5">
      <c r="A2000" s="122"/>
      <c r="B2000" s="122"/>
      <c r="C2000" s="12"/>
      <c r="E2000" s="36"/>
    </row>
    <row r="2001" spans="1:5">
      <c r="A2001" s="122"/>
      <c r="B2001" s="122"/>
      <c r="C2001" s="12"/>
      <c r="E2001" s="36"/>
    </row>
    <row r="2002" spans="1:5">
      <c r="A2002" s="122"/>
      <c r="B2002" s="122"/>
      <c r="C2002" s="12"/>
      <c r="E2002" s="36"/>
    </row>
    <row r="2003" spans="1:5">
      <c r="A2003" s="122"/>
      <c r="B2003" s="122"/>
      <c r="C2003" s="12"/>
      <c r="E2003" s="36"/>
    </row>
    <row r="2004" spans="1:5">
      <c r="A2004" s="122"/>
      <c r="B2004" s="122"/>
      <c r="C2004" s="12"/>
      <c r="E2004" s="36"/>
    </row>
    <row r="2005" spans="1:5">
      <c r="A2005" s="122"/>
      <c r="B2005" s="122"/>
      <c r="C2005" s="12"/>
      <c r="E2005" s="36"/>
    </row>
    <row r="2006" spans="1:5">
      <c r="A2006" s="122"/>
      <c r="B2006" s="122"/>
      <c r="C2006" s="12"/>
      <c r="E2006" s="36"/>
    </row>
    <row r="2007" spans="1:5">
      <c r="A2007" s="122"/>
      <c r="B2007" s="122"/>
      <c r="C2007" s="12"/>
      <c r="E2007" s="36"/>
    </row>
    <row r="2008" spans="1:5">
      <c r="A2008" s="122"/>
      <c r="B2008" s="122"/>
      <c r="C2008" s="12"/>
      <c r="E2008" s="36"/>
    </row>
    <row r="2009" spans="1:5">
      <c r="A2009" s="122"/>
      <c r="B2009" s="122"/>
      <c r="C2009" s="12"/>
      <c r="E2009" s="36"/>
    </row>
    <row r="2010" spans="1:5">
      <c r="A2010" s="122"/>
      <c r="B2010" s="122"/>
      <c r="C2010" s="12"/>
      <c r="E2010" s="36"/>
    </row>
    <row r="2011" spans="1:5">
      <c r="A2011" s="122"/>
      <c r="B2011" s="122"/>
      <c r="C2011" s="12"/>
      <c r="E2011" s="36"/>
    </row>
    <row r="2012" spans="1:5">
      <c r="A2012" s="122"/>
      <c r="B2012" s="122"/>
      <c r="C2012" s="12"/>
      <c r="E2012" s="36"/>
    </row>
    <row r="2013" spans="1:5">
      <c r="A2013" s="122"/>
      <c r="B2013" s="122"/>
      <c r="C2013" s="12"/>
      <c r="E2013" s="36"/>
    </row>
    <row r="2014" spans="1:5">
      <c r="A2014" s="122"/>
      <c r="B2014" s="122"/>
      <c r="C2014" s="12"/>
      <c r="E2014" s="36"/>
    </row>
    <row r="2015" spans="1:5">
      <c r="A2015" s="122"/>
      <c r="B2015" s="122"/>
      <c r="C2015" s="12"/>
      <c r="E2015" s="36"/>
    </row>
    <row r="2016" spans="1:5">
      <c r="A2016" s="122"/>
      <c r="B2016" s="122"/>
      <c r="C2016" s="12"/>
      <c r="E2016" s="36"/>
    </row>
    <row r="2017" spans="1:5">
      <c r="A2017" s="122"/>
      <c r="B2017" s="122"/>
      <c r="C2017" s="12"/>
      <c r="E2017" s="36"/>
    </row>
    <row r="2018" spans="1:5">
      <c r="A2018" s="122"/>
      <c r="B2018" s="122"/>
      <c r="C2018" s="12"/>
      <c r="E2018" s="36"/>
    </row>
    <row r="2019" spans="1:5">
      <c r="A2019" s="122"/>
      <c r="B2019" s="122"/>
      <c r="C2019" s="12"/>
      <c r="E2019" s="36"/>
    </row>
    <row r="2020" spans="1:5">
      <c r="A2020" s="122"/>
      <c r="B2020" s="122"/>
      <c r="C2020" s="12"/>
      <c r="E2020" s="36"/>
    </row>
    <row r="2021" spans="1:5">
      <c r="A2021" s="122"/>
      <c r="B2021" s="122"/>
      <c r="C2021" s="12"/>
      <c r="E2021" s="36"/>
    </row>
    <row r="2022" spans="1:5">
      <c r="A2022" s="122"/>
      <c r="B2022" s="122"/>
      <c r="C2022" s="12"/>
      <c r="E2022" s="36"/>
    </row>
    <row r="2023" spans="1:5">
      <c r="A2023" s="122"/>
      <c r="B2023" s="122"/>
      <c r="C2023" s="12"/>
      <c r="E2023" s="36"/>
    </row>
    <row r="2024" spans="1:5">
      <c r="A2024" s="122"/>
      <c r="B2024" s="122"/>
      <c r="C2024" s="12"/>
      <c r="E2024" s="36"/>
    </row>
    <row r="2025" spans="1:5">
      <c r="A2025" s="122"/>
      <c r="B2025" s="122"/>
      <c r="C2025" s="12"/>
      <c r="E2025" s="36"/>
    </row>
    <row r="2026" spans="1:5">
      <c r="A2026" s="122"/>
      <c r="B2026" s="122"/>
      <c r="C2026" s="12"/>
      <c r="E2026" s="36"/>
    </row>
    <row r="2027" spans="1:5">
      <c r="A2027" s="122"/>
      <c r="B2027" s="122"/>
      <c r="C2027" s="12"/>
      <c r="E2027" s="36"/>
    </row>
    <row r="2028" spans="1:5">
      <c r="A2028" s="122"/>
      <c r="B2028" s="122"/>
      <c r="C2028" s="12"/>
      <c r="E2028" s="36"/>
    </row>
    <row r="2029" spans="1:5">
      <c r="A2029" s="122"/>
      <c r="B2029" s="122"/>
      <c r="C2029" s="12"/>
      <c r="E2029" s="36"/>
    </row>
    <row r="2030" spans="1:5">
      <c r="A2030" s="122"/>
      <c r="B2030" s="122"/>
      <c r="C2030" s="12"/>
      <c r="E2030" s="36"/>
    </row>
    <row r="2031" spans="1:5">
      <c r="A2031" s="122"/>
      <c r="B2031" s="122"/>
      <c r="C2031" s="12"/>
      <c r="E2031" s="36"/>
    </row>
    <row r="2032" spans="1:5">
      <c r="A2032" s="122"/>
      <c r="B2032" s="122"/>
      <c r="C2032" s="12"/>
      <c r="E2032" s="36"/>
    </row>
    <row r="2033" spans="1:5">
      <c r="A2033" s="122"/>
      <c r="B2033" s="122"/>
      <c r="C2033" s="12"/>
      <c r="E2033" s="36"/>
    </row>
    <row r="2034" spans="1:5">
      <c r="A2034" s="122"/>
      <c r="B2034" s="122"/>
      <c r="C2034" s="12"/>
      <c r="E2034" s="36"/>
    </row>
    <row r="2035" spans="1:5">
      <c r="A2035" s="122"/>
      <c r="B2035" s="122"/>
      <c r="C2035" s="12"/>
      <c r="E2035" s="36"/>
    </row>
    <row r="2036" spans="1:5">
      <c r="A2036" s="122"/>
      <c r="B2036" s="122"/>
      <c r="C2036" s="12"/>
      <c r="E2036" s="36"/>
    </row>
    <row r="2037" spans="1:5">
      <c r="A2037" s="122"/>
      <c r="B2037" s="122"/>
      <c r="C2037" s="12"/>
      <c r="E2037" s="36"/>
    </row>
    <row r="2038" spans="1:5">
      <c r="A2038" s="122"/>
      <c r="B2038" s="122"/>
      <c r="C2038" s="12"/>
      <c r="E2038" s="36"/>
    </row>
    <row r="2039" spans="1:5">
      <c r="A2039" s="122"/>
      <c r="B2039" s="122"/>
      <c r="C2039" s="12"/>
      <c r="E2039" s="36"/>
    </row>
    <row r="2040" spans="1:5">
      <c r="A2040" s="122"/>
      <c r="B2040" s="122"/>
      <c r="C2040" s="12"/>
      <c r="E2040" s="36"/>
    </row>
    <row r="2041" spans="1:5">
      <c r="A2041" s="122"/>
      <c r="B2041" s="122"/>
      <c r="C2041" s="12"/>
      <c r="E2041" s="36"/>
    </row>
    <row r="2042" spans="1:5">
      <c r="A2042" s="122"/>
      <c r="B2042" s="122"/>
      <c r="C2042" s="12"/>
      <c r="E2042" s="36"/>
    </row>
    <row r="2043" spans="1:5">
      <c r="A2043" s="122"/>
      <c r="B2043" s="122"/>
      <c r="C2043" s="12"/>
      <c r="E2043" s="36"/>
    </row>
    <row r="2044" spans="1:5">
      <c r="A2044" s="122"/>
      <c r="B2044" s="122"/>
      <c r="C2044" s="12"/>
      <c r="E2044" s="36"/>
    </row>
    <row r="2045" spans="1:5">
      <c r="A2045" s="122"/>
      <c r="B2045" s="122"/>
      <c r="C2045" s="12"/>
      <c r="E2045" s="36"/>
    </row>
    <row r="2046" spans="1:5">
      <c r="A2046" s="122"/>
      <c r="B2046" s="122"/>
      <c r="C2046" s="12"/>
      <c r="E2046" s="36"/>
    </row>
    <row r="2047" spans="1:5">
      <c r="A2047" s="122"/>
      <c r="B2047" s="122"/>
      <c r="C2047" s="12"/>
      <c r="E2047" s="36"/>
    </row>
    <row r="2048" spans="1:5">
      <c r="A2048" s="122"/>
      <c r="B2048" s="122"/>
      <c r="C2048" s="12"/>
      <c r="E2048" s="36"/>
    </row>
    <row r="2049" spans="1:5">
      <c r="A2049" s="122"/>
      <c r="B2049" s="122"/>
      <c r="C2049" s="12"/>
      <c r="E2049" s="36"/>
    </row>
    <row r="2050" spans="1:5">
      <c r="A2050" s="122"/>
      <c r="B2050" s="122"/>
      <c r="C2050" s="12"/>
      <c r="E2050" s="36"/>
    </row>
    <row r="2051" spans="1:5">
      <c r="A2051" s="122"/>
      <c r="B2051" s="122"/>
      <c r="C2051" s="12"/>
      <c r="E2051" s="36"/>
    </row>
    <row r="2052" spans="1:5">
      <c r="A2052" s="122"/>
      <c r="B2052" s="122"/>
      <c r="C2052" s="12"/>
      <c r="E2052" s="36"/>
    </row>
    <row r="2053" spans="1:5">
      <c r="A2053" s="122"/>
      <c r="B2053" s="122"/>
      <c r="C2053" s="12"/>
      <c r="E2053" s="36"/>
    </row>
    <row r="2054" spans="1:5">
      <c r="A2054" s="122"/>
      <c r="B2054" s="122"/>
      <c r="C2054" s="12"/>
      <c r="E2054" s="36"/>
    </row>
    <row r="2055" spans="1:5">
      <c r="A2055" s="122"/>
      <c r="B2055" s="122"/>
      <c r="C2055" s="12"/>
      <c r="E2055" s="36"/>
    </row>
    <row r="2056" spans="1:5">
      <c r="A2056" s="122"/>
      <c r="B2056" s="122"/>
      <c r="C2056" s="12"/>
      <c r="E2056" s="36"/>
    </row>
    <row r="2057" spans="1:5">
      <c r="A2057" s="122"/>
      <c r="B2057" s="122"/>
      <c r="C2057" s="12"/>
      <c r="E2057" s="36"/>
    </row>
    <row r="2058" spans="1:5">
      <c r="A2058" s="122"/>
      <c r="B2058" s="122"/>
      <c r="C2058" s="12"/>
      <c r="E2058" s="36"/>
    </row>
    <row r="2059" spans="1:5">
      <c r="A2059" s="122"/>
      <c r="B2059" s="122"/>
      <c r="C2059" s="12"/>
      <c r="E2059" s="36"/>
    </row>
    <row r="2060" spans="1:5">
      <c r="A2060" s="122"/>
      <c r="B2060" s="122"/>
      <c r="C2060" s="12"/>
      <c r="E2060" s="36"/>
    </row>
    <row r="2061" spans="1:5">
      <c r="A2061" s="122"/>
      <c r="B2061" s="122"/>
      <c r="C2061" s="12"/>
      <c r="E2061" s="36"/>
    </row>
    <row r="2062" spans="1:5">
      <c r="A2062" s="122"/>
      <c r="B2062" s="122"/>
      <c r="C2062" s="12"/>
      <c r="E2062" s="36"/>
    </row>
    <row r="2063" spans="1:5">
      <c r="A2063" s="122"/>
      <c r="B2063" s="122"/>
      <c r="C2063" s="12"/>
      <c r="E2063" s="36"/>
    </row>
    <row r="2064" spans="1:5">
      <c r="A2064" s="122"/>
      <c r="B2064" s="122"/>
      <c r="C2064" s="12"/>
      <c r="E2064" s="36"/>
    </row>
    <row r="2065" spans="1:5">
      <c r="A2065" s="122"/>
      <c r="B2065" s="122"/>
      <c r="C2065" s="12"/>
      <c r="E2065" s="36"/>
    </row>
    <row r="2066" spans="1:5">
      <c r="A2066" s="122"/>
      <c r="B2066" s="122"/>
      <c r="C2066" s="12"/>
      <c r="E2066" s="36"/>
    </row>
    <row r="2067" spans="1:5">
      <c r="A2067" s="122"/>
      <c r="B2067" s="122"/>
      <c r="C2067" s="12"/>
      <c r="E2067" s="36"/>
    </row>
    <row r="2068" spans="1:5">
      <c r="A2068" s="122"/>
      <c r="B2068" s="122"/>
      <c r="C2068" s="12"/>
      <c r="E2068" s="36"/>
    </row>
    <row r="2069" spans="1:5">
      <c r="A2069" s="122"/>
      <c r="B2069" s="122"/>
      <c r="C2069" s="12"/>
      <c r="E2069" s="36"/>
    </row>
    <row r="2070" spans="1:5">
      <c r="A2070" s="122"/>
      <c r="B2070" s="122"/>
      <c r="C2070" s="12"/>
      <c r="E2070" s="36"/>
    </row>
    <row r="2071" spans="1:5">
      <c r="A2071" s="122"/>
      <c r="B2071" s="122"/>
      <c r="C2071" s="12"/>
      <c r="E2071" s="36"/>
    </row>
    <row r="2072" spans="1:5">
      <c r="A2072" s="122"/>
      <c r="B2072" s="122"/>
      <c r="C2072" s="12"/>
      <c r="E2072" s="36"/>
    </row>
    <row r="2073" spans="1:5">
      <c r="A2073" s="122"/>
      <c r="B2073" s="122"/>
      <c r="C2073" s="12"/>
      <c r="E2073" s="36"/>
    </row>
    <row r="2074" spans="1:5">
      <c r="A2074" s="122"/>
      <c r="B2074" s="122"/>
      <c r="C2074" s="12"/>
      <c r="E2074" s="36"/>
    </row>
    <row r="2075" spans="1:5">
      <c r="A2075" s="122"/>
      <c r="B2075" s="122"/>
      <c r="C2075" s="12"/>
      <c r="E2075" s="36"/>
    </row>
    <row r="2076" spans="1:5">
      <c r="A2076" s="122"/>
      <c r="B2076" s="122"/>
      <c r="C2076" s="12"/>
      <c r="E2076" s="36"/>
    </row>
    <row r="2077" spans="1:5">
      <c r="A2077" s="122"/>
      <c r="B2077" s="122"/>
      <c r="C2077" s="12"/>
      <c r="E2077" s="36"/>
    </row>
    <row r="2078" spans="1:5">
      <c r="A2078" s="122"/>
      <c r="B2078" s="122"/>
      <c r="C2078" s="12"/>
      <c r="E2078" s="36"/>
    </row>
    <row r="2079" spans="1:5">
      <c r="A2079" s="122"/>
      <c r="B2079" s="122"/>
      <c r="C2079" s="12"/>
      <c r="E2079" s="36"/>
    </row>
    <row r="2080" spans="1:5">
      <c r="A2080" s="122"/>
      <c r="B2080" s="122"/>
      <c r="C2080" s="12"/>
      <c r="E2080" s="36"/>
    </row>
    <row r="2081" spans="1:5">
      <c r="A2081" s="122"/>
      <c r="B2081" s="122"/>
      <c r="C2081" s="12"/>
      <c r="E2081" s="36"/>
    </row>
    <row r="2082" spans="1:5">
      <c r="A2082" s="122"/>
      <c r="B2082" s="122"/>
      <c r="C2082" s="12"/>
      <c r="E2082" s="36"/>
    </row>
    <row r="2083" spans="1:5">
      <c r="A2083" s="122"/>
      <c r="B2083" s="122"/>
      <c r="C2083" s="12"/>
      <c r="E2083" s="36"/>
    </row>
    <row r="2084" spans="1:5">
      <c r="A2084" s="122"/>
      <c r="B2084" s="122"/>
      <c r="C2084" s="12"/>
      <c r="E2084" s="36"/>
    </row>
    <row r="2085" spans="1:5">
      <c r="A2085" s="122"/>
      <c r="B2085" s="122"/>
      <c r="C2085" s="12"/>
      <c r="E2085" s="36"/>
    </row>
    <row r="2086" spans="1:5">
      <c r="A2086" s="122"/>
      <c r="B2086" s="122"/>
      <c r="C2086" s="12"/>
      <c r="E2086" s="36"/>
    </row>
    <row r="2087" spans="1:5">
      <c r="A2087" s="122"/>
      <c r="B2087" s="122"/>
      <c r="C2087" s="12"/>
      <c r="E2087" s="36"/>
    </row>
    <row r="2088" spans="1:5">
      <c r="A2088" s="122"/>
      <c r="B2088" s="122"/>
      <c r="C2088" s="12"/>
      <c r="E2088" s="36"/>
    </row>
    <row r="2089" spans="1:5">
      <c r="A2089" s="122"/>
      <c r="B2089" s="122"/>
      <c r="C2089" s="12"/>
      <c r="E2089" s="36"/>
    </row>
    <row r="2090" spans="1:5">
      <c r="A2090" s="122"/>
      <c r="B2090" s="122"/>
      <c r="C2090" s="12"/>
      <c r="E2090" s="36"/>
    </row>
    <row r="2091" spans="1:5">
      <c r="A2091" s="122"/>
      <c r="B2091" s="122"/>
      <c r="C2091" s="12"/>
      <c r="E2091" s="36"/>
    </row>
    <row r="2092" spans="1:5">
      <c r="A2092" s="122"/>
      <c r="B2092" s="122"/>
      <c r="C2092" s="12"/>
      <c r="E2092" s="36"/>
    </row>
    <row r="2093" spans="1:5">
      <c r="A2093" s="122"/>
      <c r="B2093" s="122"/>
      <c r="C2093" s="12"/>
      <c r="E2093" s="36"/>
    </row>
    <row r="2094" spans="1:5">
      <c r="A2094" s="122"/>
      <c r="B2094" s="122"/>
      <c r="C2094" s="12"/>
      <c r="E2094" s="36"/>
    </row>
    <row r="2095" spans="1:5">
      <c r="A2095" s="122"/>
      <c r="B2095" s="122"/>
      <c r="C2095" s="12"/>
      <c r="E2095" s="36"/>
    </row>
    <row r="2096" spans="1:5">
      <c r="A2096" s="122"/>
      <c r="B2096" s="122"/>
      <c r="C2096" s="12"/>
      <c r="E2096" s="36"/>
    </row>
    <row r="2097" spans="1:5">
      <c r="A2097" s="122"/>
      <c r="B2097" s="122"/>
      <c r="C2097" s="12"/>
      <c r="E2097" s="36"/>
    </row>
    <row r="2098" spans="1:5">
      <c r="A2098" s="122"/>
      <c r="B2098" s="122"/>
      <c r="C2098" s="12"/>
      <c r="E2098" s="36"/>
    </row>
    <row r="2099" spans="1:5">
      <c r="A2099" s="122"/>
      <c r="B2099" s="122"/>
      <c r="C2099" s="12"/>
      <c r="E2099" s="36"/>
    </row>
    <row r="2100" spans="1:5">
      <c r="A2100" s="122"/>
      <c r="B2100" s="122"/>
      <c r="C2100" s="12"/>
      <c r="E2100" s="36"/>
    </row>
    <row r="2101" spans="1:5">
      <c r="A2101" s="122"/>
      <c r="B2101" s="122"/>
      <c r="C2101" s="12"/>
      <c r="E2101" s="36"/>
    </row>
    <row r="2102" spans="1:5">
      <c r="A2102" s="122"/>
      <c r="B2102" s="122"/>
      <c r="C2102" s="12"/>
      <c r="E2102" s="36"/>
    </row>
    <row r="2103" spans="1:5">
      <c r="A2103" s="122"/>
      <c r="B2103" s="122"/>
      <c r="C2103" s="12"/>
      <c r="E2103" s="36"/>
    </row>
    <row r="2104" spans="1:5">
      <c r="A2104" s="122"/>
      <c r="B2104" s="122"/>
      <c r="C2104" s="12"/>
      <c r="E2104" s="36"/>
    </row>
    <row r="2105" spans="1:5">
      <c r="A2105" s="122"/>
      <c r="B2105" s="122"/>
      <c r="C2105" s="12"/>
      <c r="E2105" s="36"/>
    </row>
    <row r="2106" spans="1:5">
      <c r="A2106" s="122"/>
      <c r="B2106" s="122"/>
      <c r="C2106" s="12"/>
      <c r="E2106" s="36"/>
    </row>
    <row r="2107" spans="1:5">
      <c r="A2107" s="122"/>
      <c r="B2107" s="122"/>
      <c r="C2107" s="12"/>
      <c r="E2107" s="36"/>
    </row>
    <row r="2108" spans="1:5">
      <c r="A2108" s="122"/>
      <c r="B2108" s="122"/>
      <c r="C2108" s="12"/>
      <c r="E2108" s="36"/>
    </row>
    <row r="2109" spans="1:5">
      <c r="A2109" s="122"/>
      <c r="B2109" s="122"/>
      <c r="C2109" s="12"/>
      <c r="E2109" s="36"/>
    </row>
    <row r="2110" spans="1:5">
      <c r="A2110" s="122"/>
      <c r="B2110" s="122"/>
      <c r="C2110" s="12"/>
      <c r="E2110" s="36"/>
    </row>
    <row r="2111" spans="1:5">
      <c r="A2111" s="122"/>
      <c r="B2111" s="122"/>
      <c r="C2111" s="12"/>
      <c r="E2111" s="36"/>
    </row>
    <row r="2112" spans="1:5">
      <c r="A2112" s="122"/>
      <c r="B2112" s="122"/>
      <c r="C2112" s="12"/>
      <c r="E2112" s="36"/>
    </row>
    <row r="2113" spans="1:5">
      <c r="A2113" s="122"/>
      <c r="B2113" s="122"/>
      <c r="C2113" s="12"/>
      <c r="E2113" s="36"/>
    </row>
    <row r="2114" spans="1:5">
      <c r="A2114" s="122"/>
      <c r="B2114" s="122"/>
      <c r="C2114" s="12"/>
      <c r="E2114" s="36"/>
    </row>
    <row r="2115" spans="1:5">
      <c r="A2115" s="122"/>
      <c r="B2115" s="122"/>
      <c r="C2115" s="12"/>
      <c r="E2115" s="36"/>
    </row>
    <row r="2116" spans="1:5">
      <c r="A2116" s="122"/>
      <c r="B2116" s="122"/>
      <c r="C2116" s="12"/>
      <c r="E2116" s="36"/>
    </row>
    <row r="2117" spans="1:5">
      <c r="A2117" s="122"/>
      <c r="B2117" s="122"/>
      <c r="C2117" s="12"/>
      <c r="E2117" s="36"/>
    </row>
    <row r="2118" spans="1:5">
      <c r="A2118" s="122"/>
      <c r="B2118" s="122"/>
      <c r="C2118" s="12"/>
      <c r="E2118" s="36"/>
    </row>
    <row r="2119" spans="1:5">
      <c r="A2119" s="122"/>
      <c r="B2119" s="122"/>
      <c r="C2119" s="12"/>
      <c r="E2119" s="36"/>
    </row>
    <row r="2120" spans="1:5">
      <c r="A2120" s="122"/>
      <c r="B2120" s="122"/>
      <c r="C2120" s="12"/>
      <c r="E2120" s="36"/>
    </row>
    <row r="2121" spans="1:5">
      <c r="A2121" s="122"/>
      <c r="B2121" s="122"/>
      <c r="C2121" s="12"/>
      <c r="E2121" s="36"/>
    </row>
    <row r="2122" spans="1:5">
      <c r="A2122" s="122"/>
      <c r="B2122" s="122"/>
      <c r="C2122" s="12"/>
      <c r="E2122" s="36"/>
    </row>
    <row r="2123" spans="1:5">
      <c r="A2123" s="122"/>
      <c r="B2123" s="122"/>
      <c r="C2123" s="12"/>
      <c r="E2123" s="36"/>
    </row>
    <row r="2124" spans="1:5">
      <c r="A2124" s="122"/>
      <c r="B2124" s="122"/>
      <c r="C2124" s="12"/>
      <c r="E2124" s="36"/>
    </row>
    <row r="2125" spans="1:5">
      <c r="A2125" s="122"/>
      <c r="B2125" s="122"/>
      <c r="C2125" s="12"/>
      <c r="E2125" s="36"/>
    </row>
    <row r="2126" spans="1:5">
      <c r="A2126" s="122"/>
      <c r="B2126" s="122"/>
      <c r="C2126" s="12"/>
      <c r="E2126" s="36"/>
    </row>
    <row r="2127" spans="1:5">
      <c r="A2127" s="122"/>
      <c r="B2127" s="122"/>
      <c r="C2127" s="12"/>
      <c r="E2127" s="36"/>
    </row>
    <row r="2128" spans="1:5">
      <c r="A2128" s="122"/>
      <c r="B2128" s="122"/>
      <c r="C2128" s="12"/>
      <c r="E2128" s="36"/>
    </row>
    <row r="2129" spans="1:5">
      <c r="A2129" s="122"/>
      <c r="B2129" s="122"/>
      <c r="C2129" s="12"/>
      <c r="E2129" s="36"/>
    </row>
    <row r="2130" spans="1:5">
      <c r="A2130" s="122"/>
      <c r="B2130" s="122"/>
      <c r="C2130" s="12"/>
      <c r="E2130" s="36"/>
    </row>
    <row r="2131" spans="1:5">
      <c r="A2131" s="122"/>
      <c r="B2131" s="122"/>
      <c r="C2131" s="12"/>
      <c r="E2131" s="36"/>
    </row>
    <row r="2132" spans="1:5">
      <c r="A2132" s="122"/>
      <c r="B2132" s="122"/>
      <c r="C2132" s="12"/>
      <c r="E2132" s="36"/>
    </row>
    <row r="2133" spans="1:5">
      <c r="A2133" s="122"/>
      <c r="B2133" s="122"/>
      <c r="C2133" s="12"/>
      <c r="E2133" s="36"/>
    </row>
    <row r="2134" spans="1:5">
      <c r="A2134" s="122"/>
      <c r="B2134" s="122"/>
      <c r="C2134" s="12"/>
      <c r="E2134" s="36"/>
    </row>
    <row r="2135" spans="1:5">
      <c r="A2135" s="122"/>
      <c r="B2135" s="122"/>
      <c r="C2135" s="12"/>
      <c r="E2135" s="36"/>
    </row>
    <row r="2136" spans="1:5">
      <c r="A2136" s="122"/>
      <c r="B2136" s="122"/>
      <c r="C2136" s="12"/>
      <c r="E2136" s="36"/>
    </row>
    <row r="2137" spans="1:5">
      <c r="A2137" s="122"/>
      <c r="B2137" s="122"/>
      <c r="C2137" s="12"/>
      <c r="E2137" s="36"/>
    </row>
    <row r="2138" spans="1:5">
      <c r="A2138" s="122"/>
      <c r="B2138" s="122"/>
      <c r="C2138" s="12"/>
      <c r="E2138" s="36"/>
    </row>
    <row r="2139" spans="1:5">
      <c r="A2139" s="122"/>
      <c r="B2139" s="122"/>
      <c r="C2139" s="12"/>
      <c r="E2139" s="36"/>
    </row>
    <row r="2140" spans="1:5">
      <c r="A2140" s="122"/>
      <c r="B2140" s="122"/>
      <c r="C2140" s="12"/>
      <c r="E2140" s="36"/>
    </row>
    <row r="2141" spans="1:5">
      <c r="A2141" s="122"/>
      <c r="B2141" s="122"/>
      <c r="C2141" s="12"/>
      <c r="E2141" s="36"/>
    </row>
    <row r="2142" spans="1:5">
      <c r="A2142" s="122"/>
      <c r="B2142" s="122"/>
      <c r="C2142" s="12"/>
      <c r="E2142" s="36"/>
    </row>
    <row r="2143" spans="1:5">
      <c r="A2143" s="122"/>
      <c r="B2143" s="122"/>
      <c r="C2143" s="12"/>
      <c r="E2143" s="36"/>
    </row>
    <row r="2144" spans="1:5">
      <c r="A2144" s="122"/>
      <c r="B2144" s="122"/>
      <c r="C2144" s="12"/>
      <c r="E2144" s="36"/>
    </row>
    <row r="2145" spans="1:5">
      <c r="A2145" s="122"/>
      <c r="B2145" s="122"/>
      <c r="C2145" s="12"/>
      <c r="E2145" s="36"/>
    </row>
    <row r="2146" spans="1:5">
      <c r="A2146" s="122"/>
      <c r="B2146" s="122"/>
      <c r="C2146" s="12"/>
      <c r="E2146" s="36"/>
    </row>
    <row r="2147" spans="1:5">
      <c r="A2147" s="122"/>
      <c r="B2147" s="122"/>
      <c r="C2147" s="12"/>
      <c r="E2147" s="36"/>
    </row>
    <row r="2148" spans="1:5">
      <c r="A2148" s="122"/>
      <c r="B2148" s="122"/>
      <c r="C2148" s="12"/>
      <c r="E2148" s="36"/>
    </row>
    <row r="2149" spans="1:5">
      <c r="A2149" s="122"/>
      <c r="B2149" s="122"/>
      <c r="C2149" s="12"/>
      <c r="E2149" s="36"/>
    </row>
    <row r="2150" spans="1:5">
      <c r="A2150" s="122"/>
      <c r="B2150" s="122"/>
      <c r="C2150" s="12"/>
      <c r="E2150" s="36"/>
    </row>
    <row r="2151" spans="1:5">
      <c r="A2151" s="122"/>
      <c r="B2151" s="122"/>
      <c r="C2151" s="12"/>
      <c r="E2151" s="36"/>
    </row>
    <row r="2152" spans="1:5">
      <c r="A2152" s="122"/>
      <c r="B2152" s="122"/>
      <c r="C2152" s="12"/>
      <c r="E2152" s="36"/>
    </row>
    <row r="2153" spans="1:5">
      <c r="A2153" s="122"/>
      <c r="B2153" s="122"/>
      <c r="C2153" s="12"/>
      <c r="E2153" s="36"/>
    </row>
    <row r="2154" spans="1:5">
      <c r="A2154" s="122"/>
      <c r="B2154" s="122"/>
      <c r="C2154" s="12"/>
      <c r="E2154" s="36"/>
    </row>
    <row r="2155" spans="1:5">
      <c r="A2155" s="122"/>
      <c r="B2155" s="122"/>
      <c r="C2155" s="12"/>
      <c r="E2155" s="36"/>
    </row>
    <row r="2156" spans="1:5">
      <c r="A2156" s="122"/>
      <c r="B2156" s="122"/>
      <c r="C2156" s="12"/>
      <c r="E2156" s="36"/>
    </row>
    <row r="2157" spans="1:5">
      <c r="A2157" s="122"/>
      <c r="B2157" s="122"/>
      <c r="C2157" s="12"/>
      <c r="E2157" s="36"/>
    </row>
    <row r="2158" spans="1:5">
      <c r="A2158" s="122"/>
      <c r="B2158" s="122"/>
      <c r="C2158" s="12"/>
      <c r="E2158" s="36"/>
    </row>
    <row r="2159" spans="1:5">
      <c r="A2159" s="122"/>
      <c r="B2159" s="122"/>
      <c r="C2159" s="12"/>
      <c r="E2159" s="36"/>
    </row>
    <row r="2160" spans="1:5">
      <c r="A2160" s="122"/>
      <c r="B2160" s="122"/>
      <c r="C2160" s="12"/>
      <c r="E2160" s="36"/>
    </row>
    <row r="2161" spans="1:5">
      <c r="A2161" s="122"/>
      <c r="B2161" s="122"/>
      <c r="C2161" s="12"/>
      <c r="E2161" s="36"/>
    </row>
    <row r="2162" spans="1:5">
      <c r="A2162" s="122"/>
      <c r="B2162" s="122"/>
      <c r="C2162" s="12"/>
      <c r="E2162" s="36"/>
    </row>
    <row r="2163" spans="1:5">
      <c r="A2163" s="122"/>
      <c r="B2163" s="122"/>
      <c r="C2163" s="12"/>
      <c r="E2163" s="36"/>
    </row>
    <row r="2164" spans="1:5">
      <c r="A2164" s="122"/>
      <c r="B2164" s="122"/>
      <c r="C2164" s="12"/>
      <c r="E2164" s="36"/>
    </row>
    <row r="2165" spans="1:5">
      <c r="A2165" s="122"/>
      <c r="B2165" s="122"/>
      <c r="C2165" s="12"/>
      <c r="E2165" s="36"/>
    </row>
    <row r="2166" spans="1:5">
      <c r="A2166" s="122"/>
      <c r="B2166" s="122"/>
      <c r="C2166" s="12"/>
      <c r="E2166" s="36"/>
    </row>
    <row r="2167" spans="1:5">
      <c r="A2167" s="122"/>
      <c r="B2167" s="122"/>
      <c r="C2167" s="12"/>
      <c r="E2167" s="36"/>
    </row>
    <row r="2168" spans="1:5">
      <c r="A2168" s="122"/>
      <c r="B2168" s="122"/>
      <c r="C2168" s="12"/>
      <c r="E2168" s="36"/>
    </row>
    <row r="2169" spans="1:5">
      <c r="A2169" s="122"/>
      <c r="B2169" s="122"/>
      <c r="C2169" s="12"/>
      <c r="E2169" s="36"/>
    </row>
    <row r="2170" spans="1:5">
      <c r="A2170" s="122"/>
      <c r="B2170" s="122"/>
      <c r="C2170" s="12"/>
      <c r="E2170" s="36"/>
    </row>
    <row r="2171" spans="1:5">
      <c r="A2171" s="122"/>
      <c r="B2171" s="122"/>
      <c r="C2171" s="12"/>
      <c r="E2171" s="36"/>
    </row>
    <row r="2172" spans="1:5">
      <c r="A2172" s="122"/>
      <c r="B2172" s="122"/>
      <c r="C2172" s="12"/>
      <c r="E2172" s="36"/>
    </row>
    <row r="2173" spans="1:5">
      <c r="A2173" s="122"/>
      <c r="B2173" s="122"/>
      <c r="C2173" s="12"/>
      <c r="E2173" s="36"/>
    </row>
    <row r="2174" spans="1:5">
      <c r="A2174" s="122"/>
      <c r="B2174" s="122"/>
      <c r="C2174" s="12"/>
      <c r="E2174" s="36"/>
    </row>
    <row r="2175" spans="1:5">
      <c r="A2175" s="122"/>
      <c r="B2175" s="122"/>
      <c r="C2175" s="12"/>
      <c r="E2175" s="36"/>
    </row>
    <row r="2176" spans="1:5">
      <c r="A2176" s="122"/>
      <c r="B2176" s="122"/>
      <c r="C2176" s="12"/>
      <c r="E2176" s="36"/>
    </row>
    <row r="2177" spans="1:5">
      <c r="A2177" s="122"/>
      <c r="B2177" s="122"/>
      <c r="C2177" s="12"/>
      <c r="E2177" s="36"/>
    </row>
    <row r="2178" spans="1:5">
      <c r="A2178" s="122"/>
      <c r="B2178" s="122"/>
      <c r="C2178" s="12"/>
      <c r="E2178" s="36"/>
    </row>
    <row r="2179" spans="1:5">
      <c r="A2179" s="122"/>
      <c r="B2179" s="122"/>
      <c r="C2179" s="12"/>
      <c r="E2179" s="36"/>
    </row>
    <row r="2180" spans="1:5">
      <c r="A2180" s="122"/>
      <c r="B2180" s="122"/>
      <c r="C2180" s="12"/>
      <c r="E2180" s="36"/>
    </row>
    <row r="2181" spans="1:5">
      <c r="A2181" s="122"/>
      <c r="B2181" s="122"/>
      <c r="C2181" s="12"/>
      <c r="E2181" s="36"/>
    </row>
    <row r="2182" spans="1:5">
      <c r="A2182" s="122"/>
      <c r="B2182" s="122"/>
      <c r="C2182" s="12"/>
      <c r="E2182" s="36"/>
    </row>
    <row r="2183" spans="1:5">
      <c r="A2183" s="122"/>
      <c r="B2183" s="122"/>
      <c r="C2183" s="12"/>
      <c r="E2183" s="36"/>
    </row>
    <row r="2184" spans="1:5">
      <c r="A2184" s="122"/>
      <c r="B2184" s="122"/>
      <c r="C2184" s="12"/>
      <c r="E2184" s="36"/>
    </row>
    <row r="2185" spans="1:5">
      <c r="A2185" s="122"/>
      <c r="B2185" s="122"/>
      <c r="C2185" s="12"/>
      <c r="E2185" s="36"/>
    </row>
    <row r="2186" spans="1:5">
      <c r="A2186" s="122"/>
      <c r="B2186" s="122"/>
      <c r="C2186" s="12"/>
      <c r="E2186" s="36"/>
    </row>
    <row r="2187" spans="1:5">
      <c r="A2187" s="122"/>
      <c r="B2187" s="122"/>
      <c r="C2187" s="12"/>
      <c r="E2187" s="36"/>
    </row>
    <row r="2188" spans="1:5">
      <c r="A2188" s="122"/>
      <c r="B2188" s="122"/>
      <c r="C2188" s="12"/>
      <c r="E2188" s="36"/>
    </row>
    <row r="2189" spans="1:5">
      <c r="A2189" s="122"/>
      <c r="B2189" s="122"/>
      <c r="C2189" s="12"/>
      <c r="E2189" s="36"/>
    </row>
    <row r="2190" spans="1:5">
      <c r="A2190" s="122"/>
      <c r="B2190" s="122"/>
      <c r="C2190" s="12"/>
      <c r="E2190" s="36"/>
    </row>
    <row r="2191" spans="1:5">
      <c r="A2191" s="122"/>
      <c r="B2191" s="122"/>
      <c r="C2191" s="12"/>
      <c r="E2191" s="36"/>
    </row>
    <row r="2192" spans="1:5">
      <c r="A2192" s="122"/>
      <c r="B2192" s="122"/>
      <c r="C2192" s="12"/>
      <c r="E2192" s="36"/>
    </row>
    <row r="2193" spans="1:5">
      <c r="A2193" s="122"/>
      <c r="B2193" s="122"/>
      <c r="C2193" s="12"/>
      <c r="E2193" s="36"/>
    </row>
    <row r="2194" spans="1:5">
      <c r="A2194" s="122"/>
      <c r="B2194" s="122"/>
      <c r="C2194" s="12"/>
      <c r="E2194" s="36"/>
    </row>
    <row r="2195" spans="1:5">
      <c r="A2195" s="122"/>
      <c r="B2195" s="122"/>
      <c r="C2195" s="12"/>
      <c r="E2195" s="36"/>
    </row>
    <row r="2196" spans="1:5">
      <c r="A2196" s="122"/>
      <c r="B2196" s="122"/>
      <c r="C2196" s="12"/>
      <c r="E2196" s="36"/>
    </row>
    <row r="2197" spans="1:5">
      <c r="A2197" s="122"/>
      <c r="B2197" s="122"/>
      <c r="C2197" s="12"/>
      <c r="E2197" s="36"/>
    </row>
    <row r="2198" spans="1:5">
      <c r="A2198" s="122"/>
      <c r="B2198" s="122"/>
      <c r="C2198" s="12"/>
      <c r="E2198" s="36"/>
    </row>
    <row r="2199" spans="1:5">
      <c r="A2199" s="122"/>
      <c r="B2199" s="122"/>
      <c r="C2199" s="12"/>
      <c r="E2199" s="36"/>
    </row>
    <row r="2200" spans="1:5">
      <c r="A2200" s="122"/>
      <c r="B2200" s="122"/>
      <c r="C2200" s="12"/>
      <c r="E2200" s="36"/>
    </row>
    <row r="2201" spans="1:5">
      <c r="A2201" s="122"/>
      <c r="B2201" s="122"/>
      <c r="C2201" s="12"/>
      <c r="E2201" s="36"/>
    </row>
    <row r="2202" spans="1:5">
      <c r="A2202" s="122"/>
      <c r="B2202" s="122"/>
      <c r="C2202" s="12"/>
      <c r="E2202" s="36"/>
    </row>
    <row r="2203" spans="1:5">
      <c r="A2203" s="122"/>
      <c r="B2203" s="122"/>
      <c r="C2203" s="12"/>
      <c r="E2203" s="36"/>
    </row>
    <row r="2204" spans="1:5">
      <c r="A2204" s="122"/>
      <c r="B2204" s="122"/>
      <c r="C2204" s="12"/>
      <c r="E2204" s="36"/>
    </row>
    <row r="2205" spans="1:5">
      <c r="A2205" s="122"/>
      <c r="B2205" s="122"/>
      <c r="C2205" s="12"/>
      <c r="E2205" s="36"/>
    </row>
    <row r="2206" spans="1:5">
      <c r="A2206" s="122"/>
      <c r="B2206" s="122"/>
      <c r="C2206" s="12"/>
      <c r="E2206" s="36"/>
    </row>
    <row r="2207" spans="1:5">
      <c r="A2207" s="122"/>
      <c r="B2207" s="122"/>
      <c r="C2207" s="12"/>
      <c r="E2207" s="36"/>
    </row>
    <row r="2208" spans="1:5">
      <c r="A2208" s="122"/>
      <c r="B2208" s="122"/>
      <c r="C2208" s="12"/>
      <c r="E2208" s="36"/>
    </row>
    <row r="2209" spans="1:5">
      <c r="A2209" s="122"/>
      <c r="B2209" s="122"/>
      <c r="C2209" s="12"/>
      <c r="E2209" s="36"/>
    </row>
    <row r="2210" spans="1:5">
      <c r="A2210" s="122"/>
      <c r="B2210" s="122"/>
      <c r="C2210" s="12"/>
      <c r="E2210" s="36"/>
    </row>
    <row r="2211" spans="1:5">
      <c r="A2211" s="122"/>
      <c r="B2211" s="122"/>
      <c r="C2211" s="12"/>
      <c r="E2211" s="36"/>
    </row>
    <row r="2212" spans="1:5">
      <c r="A2212" s="122"/>
      <c r="B2212" s="122"/>
      <c r="C2212" s="12"/>
      <c r="E2212" s="36"/>
    </row>
    <row r="2213" spans="1:5">
      <c r="A2213" s="122"/>
      <c r="B2213" s="122"/>
      <c r="C2213" s="12"/>
      <c r="E2213" s="36"/>
    </row>
    <row r="2214" spans="1:5">
      <c r="A2214" s="122"/>
      <c r="B2214" s="122"/>
      <c r="C2214" s="12"/>
      <c r="E2214" s="36"/>
    </row>
    <row r="2215" spans="1:5">
      <c r="A2215" s="122"/>
      <c r="B2215" s="122"/>
      <c r="C2215" s="12"/>
      <c r="E2215" s="36"/>
    </row>
    <row r="2216" spans="1:5">
      <c r="A2216" s="122"/>
      <c r="B2216" s="122"/>
      <c r="C2216" s="12"/>
      <c r="E2216" s="36"/>
    </row>
    <row r="2217" spans="1:5">
      <c r="A2217" s="122"/>
      <c r="B2217" s="122"/>
      <c r="C2217" s="12"/>
      <c r="E2217" s="36"/>
    </row>
    <row r="2218" spans="1:5">
      <c r="A2218" s="122"/>
      <c r="B2218" s="122"/>
      <c r="C2218" s="12"/>
      <c r="E2218" s="36"/>
    </row>
    <row r="2219" spans="1:5">
      <c r="A2219" s="122"/>
      <c r="B2219" s="122"/>
      <c r="C2219" s="12"/>
      <c r="E2219" s="36"/>
    </row>
    <row r="2220" spans="1:5">
      <c r="A2220" s="122"/>
      <c r="B2220" s="122"/>
      <c r="C2220" s="12"/>
      <c r="E2220" s="36"/>
    </row>
    <row r="2221" spans="1:5">
      <c r="A2221" s="122"/>
      <c r="B2221" s="122"/>
      <c r="C2221" s="12"/>
      <c r="E2221" s="36"/>
    </row>
    <row r="2222" spans="1:5">
      <c r="A2222" s="122"/>
      <c r="B2222" s="122"/>
      <c r="C2222" s="12"/>
      <c r="E2222" s="36"/>
    </row>
    <row r="2223" spans="1:5">
      <c r="A2223" s="122"/>
      <c r="B2223" s="122"/>
      <c r="C2223" s="12"/>
      <c r="E2223" s="36"/>
    </row>
    <row r="2224" spans="1:5">
      <c r="A2224" s="122"/>
      <c r="B2224" s="122"/>
      <c r="C2224" s="12"/>
      <c r="E2224" s="36"/>
    </row>
    <row r="2225" spans="1:5">
      <c r="A2225" s="122"/>
      <c r="B2225" s="122"/>
      <c r="C2225" s="12"/>
      <c r="E2225" s="36"/>
    </row>
    <row r="2226" spans="1:5">
      <c r="A2226" s="122"/>
      <c r="B2226" s="122"/>
      <c r="C2226" s="12"/>
      <c r="E2226" s="36"/>
    </row>
    <row r="2227" spans="1:5">
      <c r="A2227" s="122"/>
      <c r="B2227" s="122"/>
      <c r="C2227" s="12"/>
      <c r="E2227" s="36"/>
    </row>
    <row r="2228" spans="1:5">
      <c r="A2228" s="122"/>
      <c r="B2228" s="122"/>
      <c r="C2228" s="12"/>
      <c r="E2228" s="36"/>
    </row>
    <row r="2229" spans="1:5">
      <c r="A2229" s="122"/>
      <c r="B2229" s="122"/>
      <c r="C2229" s="12"/>
      <c r="E2229" s="36"/>
    </row>
    <row r="2230" spans="1:5">
      <c r="A2230" s="122"/>
      <c r="B2230" s="122"/>
      <c r="C2230" s="12"/>
      <c r="E2230" s="36"/>
    </row>
    <row r="2231" spans="1:5">
      <c r="A2231" s="122"/>
      <c r="B2231" s="122"/>
      <c r="C2231" s="12"/>
      <c r="E2231" s="36"/>
    </row>
    <row r="2232" spans="1:5">
      <c r="A2232" s="122"/>
      <c r="B2232" s="122"/>
      <c r="C2232" s="12"/>
      <c r="E2232" s="36"/>
    </row>
    <row r="2233" spans="1:5">
      <c r="A2233" s="122"/>
      <c r="B2233" s="122"/>
      <c r="C2233" s="12"/>
      <c r="E2233" s="36"/>
    </row>
    <row r="2234" spans="1:5">
      <c r="A2234" s="122"/>
      <c r="B2234" s="122"/>
      <c r="C2234" s="12"/>
      <c r="E2234" s="36"/>
    </row>
    <row r="2235" spans="1:5">
      <c r="A2235" s="122"/>
      <c r="B2235" s="122"/>
      <c r="C2235" s="12"/>
      <c r="E2235" s="36"/>
    </row>
    <row r="2236" spans="1:5">
      <c r="A2236" s="122"/>
      <c r="B2236" s="122"/>
      <c r="C2236" s="12"/>
      <c r="E2236" s="36"/>
    </row>
    <row r="2237" spans="1:5">
      <c r="A2237" s="122"/>
      <c r="B2237" s="122"/>
      <c r="C2237" s="12"/>
      <c r="E2237" s="36"/>
    </row>
    <row r="2238" spans="1:5">
      <c r="A2238" s="122"/>
      <c r="B2238" s="122"/>
      <c r="C2238" s="12"/>
      <c r="E2238" s="36"/>
    </row>
    <row r="2239" spans="1:5">
      <c r="A2239" s="122"/>
      <c r="B2239" s="122"/>
      <c r="C2239" s="12"/>
      <c r="E2239" s="36"/>
    </row>
    <row r="2240" spans="1:5">
      <c r="A2240" s="122"/>
      <c r="B2240" s="122"/>
      <c r="C2240" s="12"/>
      <c r="E2240" s="36"/>
    </row>
    <row r="2241" spans="1:5">
      <c r="A2241" s="122"/>
      <c r="B2241" s="122"/>
      <c r="C2241" s="12"/>
      <c r="E2241" s="36"/>
    </row>
    <row r="2242" spans="1:5">
      <c r="A2242" s="122"/>
      <c r="B2242" s="122"/>
      <c r="C2242" s="12"/>
      <c r="E2242" s="36"/>
    </row>
    <row r="2243" spans="1:5">
      <c r="A2243" s="122"/>
      <c r="B2243" s="122"/>
      <c r="C2243" s="12"/>
      <c r="E2243" s="36"/>
    </row>
    <row r="2244" spans="1:5">
      <c r="A2244" s="122"/>
      <c r="B2244" s="122"/>
      <c r="C2244" s="12"/>
      <c r="E2244" s="36"/>
    </row>
    <row r="2245" spans="1:5">
      <c r="A2245" s="122"/>
      <c r="B2245" s="122"/>
      <c r="C2245" s="12"/>
      <c r="E2245" s="36"/>
    </row>
    <row r="2246" spans="1:5">
      <c r="A2246" s="122"/>
      <c r="B2246" s="122"/>
      <c r="C2246" s="12"/>
      <c r="E2246" s="36"/>
    </row>
    <row r="2247" spans="1:5">
      <c r="A2247" s="122"/>
      <c r="B2247" s="122"/>
      <c r="C2247" s="12"/>
      <c r="E2247" s="36"/>
    </row>
    <row r="2248" spans="1:5">
      <c r="A2248" s="122"/>
      <c r="B2248" s="122"/>
      <c r="C2248" s="12"/>
      <c r="E2248" s="36"/>
    </row>
    <row r="2249" spans="1:5">
      <c r="A2249" s="122"/>
      <c r="B2249" s="122"/>
      <c r="C2249" s="12"/>
      <c r="E2249" s="36"/>
    </row>
    <row r="2250" spans="1:5">
      <c r="A2250" s="122"/>
      <c r="B2250" s="122"/>
      <c r="C2250" s="12"/>
      <c r="E2250" s="36"/>
    </row>
    <row r="2251" spans="1:5">
      <c r="A2251" s="122"/>
      <c r="B2251" s="122"/>
      <c r="C2251" s="12"/>
      <c r="E2251" s="36"/>
    </row>
    <row r="2252" spans="1:5">
      <c r="A2252" s="122"/>
      <c r="B2252" s="122"/>
      <c r="C2252" s="12"/>
      <c r="E2252" s="36"/>
    </row>
    <row r="2253" spans="1:5">
      <c r="A2253" s="122"/>
      <c r="B2253" s="122"/>
      <c r="C2253" s="12"/>
      <c r="E2253" s="36"/>
    </row>
    <row r="2254" spans="1:5">
      <c r="A2254" s="122"/>
      <c r="B2254" s="122"/>
      <c r="C2254" s="12"/>
      <c r="E2254" s="36"/>
    </row>
    <row r="2255" spans="1:5">
      <c r="A2255" s="122"/>
      <c r="B2255" s="122"/>
      <c r="C2255" s="12"/>
      <c r="E2255" s="36"/>
    </row>
    <row r="2256" spans="1:5">
      <c r="A2256" s="122"/>
      <c r="B2256" s="122"/>
      <c r="C2256" s="12"/>
      <c r="E2256" s="36"/>
    </row>
    <row r="2257" spans="1:5">
      <c r="A2257" s="122"/>
      <c r="B2257" s="122"/>
      <c r="C2257" s="12"/>
      <c r="E2257" s="36"/>
    </row>
    <row r="2258" spans="1:5">
      <c r="A2258" s="122"/>
      <c r="B2258" s="122"/>
      <c r="C2258" s="12"/>
      <c r="E2258" s="36"/>
    </row>
    <row r="2259" spans="1:5">
      <c r="A2259" s="122"/>
      <c r="B2259" s="122"/>
      <c r="C2259" s="12"/>
      <c r="E2259" s="36"/>
    </row>
    <row r="2260" spans="1:5">
      <c r="A2260" s="122"/>
      <c r="B2260" s="122"/>
      <c r="C2260" s="12"/>
      <c r="E2260" s="36"/>
    </row>
    <row r="2261" spans="1:5">
      <c r="A2261" s="122"/>
      <c r="B2261" s="122"/>
      <c r="C2261" s="12"/>
      <c r="E2261" s="36"/>
    </row>
    <row r="2262" spans="1:5">
      <c r="A2262" s="122"/>
      <c r="B2262" s="122"/>
      <c r="C2262" s="12"/>
      <c r="E2262" s="36"/>
    </row>
    <row r="2263" spans="1:5">
      <c r="A2263" s="122"/>
      <c r="B2263" s="122"/>
      <c r="C2263" s="12"/>
      <c r="E2263" s="36"/>
    </row>
    <row r="2264" spans="1:5">
      <c r="A2264" s="122"/>
      <c r="B2264" s="122"/>
      <c r="C2264" s="12"/>
      <c r="E2264" s="36"/>
    </row>
    <row r="2265" spans="1:5">
      <c r="A2265" s="122"/>
      <c r="B2265" s="122"/>
      <c r="C2265" s="12"/>
      <c r="E2265" s="36"/>
    </row>
    <row r="2266" spans="1:5">
      <c r="A2266" s="122"/>
      <c r="B2266" s="122"/>
      <c r="C2266" s="12"/>
      <c r="E2266" s="36"/>
    </row>
    <row r="2267" spans="1:5">
      <c r="A2267" s="122"/>
      <c r="B2267" s="122"/>
      <c r="C2267" s="12"/>
      <c r="E2267" s="36"/>
    </row>
    <row r="2268" spans="1:5">
      <c r="A2268" s="122"/>
      <c r="B2268" s="122"/>
      <c r="C2268" s="12"/>
      <c r="E2268" s="36"/>
    </row>
    <row r="2269" spans="1:5">
      <c r="A2269" s="122"/>
      <c r="B2269" s="122"/>
      <c r="C2269" s="12"/>
      <c r="E2269" s="36"/>
    </row>
    <row r="2270" spans="1:5">
      <c r="A2270" s="122"/>
      <c r="B2270" s="122"/>
      <c r="C2270" s="12"/>
      <c r="E2270" s="36"/>
    </row>
    <row r="2271" spans="1:5">
      <c r="A2271" s="122"/>
      <c r="B2271" s="122"/>
      <c r="C2271" s="12"/>
      <c r="E2271" s="36"/>
    </row>
    <row r="2272" spans="1:5">
      <c r="A2272" s="122"/>
      <c r="B2272" s="122"/>
      <c r="C2272" s="12"/>
      <c r="E2272" s="36"/>
    </row>
    <row r="2273" spans="1:5">
      <c r="A2273" s="122"/>
      <c r="B2273" s="122"/>
      <c r="C2273" s="12"/>
      <c r="E2273" s="36"/>
    </row>
    <row r="2274" spans="1:5">
      <c r="A2274" s="122"/>
      <c r="B2274" s="122"/>
      <c r="C2274" s="12"/>
      <c r="E2274" s="36"/>
    </row>
    <row r="2275" spans="1:5">
      <c r="A2275" s="122"/>
      <c r="B2275" s="122"/>
      <c r="C2275" s="12"/>
      <c r="E2275" s="36"/>
    </row>
    <row r="2276" spans="1:5">
      <c r="A2276" s="122"/>
      <c r="B2276" s="122"/>
      <c r="C2276" s="12"/>
      <c r="E2276" s="36"/>
    </row>
    <row r="2277" spans="1:5">
      <c r="A2277" s="122"/>
      <c r="B2277" s="122"/>
      <c r="C2277" s="12"/>
      <c r="E2277" s="36"/>
    </row>
    <row r="2278" spans="1:5">
      <c r="A2278" s="122"/>
      <c r="B2278" s="122"/>
      <c r="C2278" s="12"/>
      <c r="E2278" s="36"/>
    </row>
    <row r="2279" spans="1:5">
      <c r="A2279" s="122"/>
      <c r="B2279" s="122"/>
      <c r="C2279" s="12"/>
      <c r="E2279" s="36"/>
    </row>
    <row r="2280" spans="1:5">
      <c r="A2280" s="122"/>
      <c r="B2280" s="122"/>
      <c r="C2280" s="12"/>
      <c r="E2280" s="36"/>
    </row>
    <row r="2281" spans="1:5">
      <c r="A2281" s="122"/>
      <c r="B2281" s="122"/>
      <c r="C2281" s="12"/>
      <c r="E2281" s="36"/>
    </row>
    <row r="2282" spans="1:5">
      <c r="A2282" s="122"/>
      <c r="B2282" s="122"/>
      <c r="C2282" s="12"/>
      <c r="E2282" s="36"/>
    </row>
    <row r="2283" spans="1:5">
      <c r="A2283" s="122"/>
      <c r="B2283" s="122"/>
      <c r="C2283" s="12"/>
      <c r="E2283" s="36"/>
    </row>
    <row r="2284" spans="1:5">
      <c r="A2284" s="122"/>
      <c r="B2284" s="122"/>
      <c r="C2284" s="12"/>
      <c r="E2284" s="36"/>
    </row>
    <row r="2285" spans="1:5">
      <c r="A2285" s="122"/>
      <c r="B2285" s="122"/>
      <c r="C2285" s="12"/>
      <c r="E2285" s="36"/>
    </row>
    <row r="2286" spans="1:5">
      <c r="A2286" s="122"/>
      <c r="B2286" s="122"/>
      <c r="C2286" s="12"/>
      <c r="E2286" s="36"/>
    </row>
    <row r="2287" spans="1:5">
      <c r="A2287" s="122"/>
      <c r="B2287" s="122"/>
      <c r="C2287" s="12"/>
      <c r="E2287" s="36"/>
    </row>
    <row r="2288" spans="1:5">
      <c r="A2288" s="122"/>
      <c r="B2288" s="122"/>
      <c r="C2288" s="12"/>
      <c r="E2288" s="36"/>
    </row>
    <row r="2289" spans="1:5">
      <c r="A2289" s="122"/>
      <c r="B2289" s="122"/>
      <c r="C2289" s="12"/>
      <c r="E2289" s="36"/>
    </row>
    <row r="2290" spans="1:5">
      <c r="A2290" s="122"/>
      <c r="B2290" s="122"/>
      <c r="C2290" s="12"/>
      <c r="E2290" s="36"/>
    </row>
    <row r="2291" spans="1:5">
      <c r="A2291" s="122"/>
      <c r="B2291" s="122"/>
      <c r="C2291" s="12"/>
      <c r="E2291" s="36"/>
    </row>
    <row r="2292" spans="1:5">
      <c r="A2292" s="122"/>
      <c r="B2292" s="122"/>
      <c r="C2292" s="12"/>
      <c r="E2292" s="36"/>
    </row>
    <row r="2293" spans="1:5">
      <c r="A2293" s="122"/>
      <c r="B2293" s="122"/>
      <c r="C2293" s="12"/>
      <c r="E2293" s="36"/>
    </row>
    <row r="2294" spans="1:5">
      <c r="A2294" s="122"/>
      <c r="B2294" s="122"/>
      <c r="C2294" s="12"/>
      <c r="E2294" s="36"/>
    </row>
    <row r="2295" spans="1:5">
      <c r="A2295" s="122"/>
      <c r="B2295" s="122"/>
      <c r="C2295" s="12"/>
      <c r="E2295" s="36"/>
    </row>
    <row r="2296" spans="1:5">
      <c r="A2296" s="122"/>
      <c r="B2296" s="122"/>
      <c r="C2296" s="12"/>
      <c r="E2296" s="36"/>
    </row>
    <row r="2297" spans="1:5">
      <c r="A2297" s="122"/>
      <c r="B2297" s="122"/>
      <c r="C2297" s="12"/>
      <c r="E2297" s="36"/>
    </row>
    <row r="2298" spans="1:5">
      <c r="A2298" s="122"/>
      <c r="B2298" s="122"/>
      <c r="C2298" s="12"/>
      <c r="E2298" s="36"/>
    </row>
    <row r="2299" spans="1:5">
      <c r="A2299" s="122"/>
      <c r="B2299" s="122"/>
      <c r="C2299" s="12"/>
      <c r="E2299" s="36"/>
    </row>
    <row r="2300" spans="1:5">
      <c r="A2300" s="122"/>
      <c r="B2300" s="122"/>
      <c r="C2300" s="12"/>
      <c r="E2300" s="36"/>
    </row>
    <row r="2301" spans="1:5">
      <c r="A2301" s="122"/>
      <c r="B2301" s="122"/>
      <c r="C2301" s="12"/>
      <c r="E2301" s="36"/>
    </row>
    <row r="2302" spans="1:5">
      <c r="A2302" s="122"/>
      <c r="B2302" s="122"/>
      <c r="C2302" s="12"/>
      <c r="E2302" s="36"/>
    </row>
    <row r="2303" spans="1:5">
      <c r="A2303" s="122"/>
      <c r="B2303" s="122"/>
      <c r="C2303" s="12"/>
      <c r="E2303" s="36"/>
    </row>
    <row r="2304" spans="1:5">
      <c r="A2304" s="122"/>
      <c r="B2304" s="122"/>
      <c r="C2304" s="12"/>
      <c r="E2304" s="36"/>
    </row>
    <row r="2305" spans="1:5">
      <c r="A2305" s="122"/>
      <c r="B2305" s="122"/>
      <c r="C2305" s="12"/>
      <c r="E2305" s="36"/>
    </row>
    <row r="2306" spans="1:5">
      <c r="A2306" s="122"/>
      <c r="B2306" s="122"/>
      <c r="C2306" s="12"/>
      <c r="E2306" s="36"/>
    </row>
    <row r="2307" spans="1:5">
      <c r="A2307" s="122"/>
      <c r="B2307" s="122"/>
      <c r="C2307" s="12"/>
      <c r="E2307" s="36"/>
    </row>
    <row r="2308" spans="1:5">
      <c r="A2308" s="122"/>
      <c r="B2308" s="122"/>
      <c r="C2308" s="12"/>
      <c r="E2308" s="36"/>
    </row>
    <row r="2309" spans="1:5">
      <c r="A2309" s="122"/>
      <c r="B2309" s="122"/>
      <c r="C2309" s="12"/>
      <c r="E2309" s="36"/>
    </row>
    <row r="2310" spans="1:5">
      <c r="A2310" s="122"/>
      <c r="B2310" s="122"/>
      <c r="C2310" s="12"/>
      <c r="E2310" s="36"/>
    </row>
    <row r="2311" spans="1:5">
      <c r="A2311" s="122"/>
      <c r="B2311" s="122"/>
      <c r="C2311" s="12"/>
      <c r="E2311" s="36"/>
    </row>
    <row r="2312" spans="1:5">
      <c r="A2312" s="122"/>
      <c r="B2312" s="122"/>
      <c r="C2312" s="12"/>
      <c r="E2312" s="36"/>
    </row>
    <row r="2313" spans="1:5">
      <c r="A2313" s="122"/>
      <c r="B2313" s="122"/>
      <c r="C2313" s="12"/>
      <c r="E2313" s="36"/>
    </row>
    <row r="2314" spans="1:5">
      <c r="A2314" s="122"/>
      <c r="B2314" s="122"/>
      <c r="C2314" s="12"/>
      <c r="E2314" s="36"/>
    </row>
    <row r="2315" spans="1:5">
      <c r="A2315" s="122"/>
      <c r="B2315" s="122"/>
      <c r="C2315" s="12"/>
      <c r="E2315" s="36"/>
    </row>
    <row r="2316" spans="1:5">
      <c r="A2316" s="122"/>
      <c r="B2316" s="122"/>
      <c r="C2316" s="12"/>
      <c r="E2316" s="36"/>
    </row>
    <row r="2317" spans="1:5">
      <c r="A2317" s="122"/>
      <c r="B2317" s="122"/>
      <c r="C2317" s="12"/>
      <c r="E2317" s="36"/>
    </row>
    <row r="2318" spans="1:5">
      <c r="A2318" s="122"/>
      <c r="B2318" s="122"/>
      <c r="C2318" s="12"/>
      <c r="E2318" s="36"/>
    </row>
    <row r="2319" spans="1:5">
      <c r="A2319" s="122"/>
      <c r="B2319" s="122"/>
      <c r="C2319" s="12"/>
      <c r="E2319" s="36"/>
    </row>
    <row r="2320" spans="1:5">
      <c r="A2320" s="122"/>
      <c r="B2320" s="122"/>
      <c r="C2320" s="12"/>
      <c r="E2320" s="36"/>
    </row>
    <row r="2321" spans="1:5">
      <c r="A2321" s="122"/>
      <c r="B2321" s="122"/>
      <c r="C2321" s="12"/>
      <c r="E2321" s="36"/>
    </row>
    <row r="2322" spans="1:5">
      <c r="A2322" s="122"/>
      <c r="B2322" s="122"/>
      <c r="C2322" s="12"/>
      <c r="E2322" s="36"/>
    </row>
    <row r="2323" spans="1:5">
      <c r="A2323" s="122"/>
      <c r="B2323" s="122"/>
      <c r="C2323" s="12"/>
      <c r="E2323" s="36"/>
    </row>
    <row r="2324" spans="1:5">
      <c r="A2324" s="122"/>
      <c r="B2324" s="122"/>
      <c r="C2324" s="12"/>
      <c r="E2324" s="36"/>
    </row>
    <row r="2325" spans="1:5">
      <c r="A2325" s="122"/>
      <c r="B2325" s="122"/>
      <c r="C2325" s="12"/>
      <c r="E2325" s="36"/>
    </row>
    <row r="2326" spans="1:5">
      <c r="A2326" s="122"/>
      <c r="B2326" s="122"/>
      <c r="C2326" s="12"/>
      <c r="E2326" s="36"/>
    </row>
    <row r="2327" spans="1:5">
      <c r="A2327" s="122"/>
      <c r="B2327" s="122"/>
      <c r="C2327" s="12"/>
      <c r="E2327" s="36"/>
    </row>
    <row r="2328" spans="1:5">
      <c r="A2328" s="122"/>
      <c r="B2328" s="122"/>
      <c r="C2328" s="12"/>
      <c r="E2328" s="36"/>
    </row>
    <row r="2329" spans="1:5">
      <c r="A2329" s="122"/>
      <c r="B2329" s="122"/>
      <c r="C2329" s="12"/>
      <c r="E2329" s="36"/>
    </row>
    <row r="2330" spans="1:5">
      <c r="A2330" s="122"/>
      <c r="B2330" s="122"/>
      <c r="C2330" s="12"/>
      <c r="E2330" s="36"/>
    </row>
    <row r="2331" spans="1:5">
      <c r="A2331" s="122"/>
      <c r="B2331" s="122"/>
      <c r="C2331" s="12"/>
      <c r="E2331" s="36"/>
    </row>
    <row r="2332" spans="1:5">
      <c r="A2332" s="122"/>
      <c r="B2332" s="122"/>
      <c r="C2332" s="12"/>
      <c r="E2332" s="36"/>
    </row>
    <row r="2333" spans="1:5">
      <c r="A2333" s="122"/>
      <c r="B2333" s="122"/>
      <c r="C2333" s="12"/>
      <c r="E2333" s="36"/>
    </row>
    <row r="2334" spans="1:5">
      <c r="A2334" s="122"/>
      <c r="B2334" s="122"/>
      <c r="C2334" s="12"/>
      <c r="E2334" s="36"/>
    </row>
    <row r="2335" spans="1:5">
      <c r="A2335" s="122"/>
      <c r="B2335" s="122"/>
      <c r="C2335" s="12"/>
      <c r="E2335" s="36"/>
    </row>
    <row r="2336" spans="1:5">
      <c r="A2336" s="122"/>
      <c r="B2336" s="122"/>
      <c r="C2336" s="12"/>
      <c r="E2336" s="36"/>
    </row>
    <row r="2337" spans="1:5">
      <c r="A2337" s="122"/>
      <c r="B2337" s="122"/>
      <c r="C2337" s="12"/>
      <c r="E2337" s="36"/>
    </row>
    <row r="2338" spans="1:5">
      <c r="A2338" s="122"/>
      <c r="B2338" s="122"/>
      <c r="C2338" s="12"/>
      <c r="E2338" s="36"/>
    </row>
    <row r="2339" spans="1:5">
      <c r="A2339" s="122"/>
      <c r="B2339" s="122"/>
      <c r="C2339" s="12"/>
      <c r="E2339" s="36"/>
    </row>
    <row r="2340" spans="1:5">
      <c r="A2340" s="122"/>
      <c r="B2340" s="122"/>
      <c r="C2340" s="12"/>
      <c r="E2340" s="36"/>
    </row>
    <row r="2341" spans="1:5">
      <c r="A2341" s="122"/>
      <c r="B2341" s="122"/>
      <c r="C2341" s="12"/>
      <c r="E2341" s="36"/>
    </row>
    <row r="2342" spans="1:5">
      <c r="A2342" s="122"/>
      <c r="B2342" s="122"/>
      <c r="C2342" s="12"/>
      <c r="E2342" s="36"/>
    </row>
    <row r="2343" spans="1:5">
      <c r="A2343" s="122"/>
      <c r="B2343" s="122"/>
      <c r="C2343" s="12"/>
      <c r="E2343" s="36"/>
    </row>
    <row r="2344" spans="1:5">
      <c r="A2344" s="122"/>
      <c r="B2344" s="122"/>
      <c r="C2344" s="12"/>
      <c r="E2344" s="36"/>
    </row>
    <row r="2345" spans="1:5">
      <c r="A2345" s="122"/>
      <c r="B2345" s="122"/>
      <c r="C2345" s="12"/>
      <c r="E2345" s="36"/>
    </row>
    <row r="2346" spans="1:5">
      <c r="A2346" s="122"/>
      <c r="B2346" s="122"/>
      <c r="C2346" s="12"/>
      <c r="E2346" s="36"/>
    </row>
    <row r="2347" spans="1:5">
      <c r="A2347" s="122"/>
      <c r="B2347" s="122"/>
      <c r="C2347" s="12"/>
      <c r="E2347" s="36"/>
    </row>
    <row r="2348" spans="1:5">
      <c r="A2348" s="122"/>
      <c r="B2348" s="122"/>
      <c r="C2348" s="12"/>
      <c r="E2348" s="36"/>
    </row>
    <row r="2349" spans="1:5">
      <c r="A2349" s="122"/>
      <c r="B2349" s="122"/>
      <c r="C2349" s="12"/>
      <c r="E2349" s="36"/>
    </row>
    <row r="2350" spans="1:5">
      <c r="A2350" s="122"/>
      <c r="B2350" s="122"/>
      <c r="C2350" s="12"/>
      <c r="E2350" s="36"/>
    </row>
    <row r="2351" spans="1:5">
      <c r="A2351" s="122"/>
      <c r="B2351" s="122"/>
      <c r="C2351" s="12"/>
      <c r="E2351" s="36"/>
    </row>
    <row r="2352" spans="1:5">
      <c r="A2352" s="122"/>
      <c r="B2352" s="122"/>
      <c r="C2352" s="12"/>
      <c r="E2352" s="36"/>
    </row>
    <row r="2353" spans="1:5">
      <c r="A2353" s="122"/>
      <c r="B2353" s="122"/>
      <c r="C2353" s="12"/>
      <c r="E2353" s="36"/>
    </row>
    <row r="2354" spans="1:5">
      <c r="A2354" s="122"/>
      <c r="B2354" s="122"/>
      <c r="C2354" s="12"/>
      <c r="E2354" s="36"/>
    </row>
    <row r="2355" spans="1:5">
      <c r="A2355" s="122"/>
      <c r="B2355" s="122"/>
      <c r="C2355" s="12"/>
      <c r="E2355" s="36"/>
    </row>
    <row r="2356" spans="1:5">
      <c r="A2356" s="122"/>
      <c r="B2356" s="122"/>
      <c r="C2356" s="12"/>
      <c r="E2356" s="36"/>
    </row>
    <row r="2357" spans="1:5">
      <c r="A2357" s="122"/>
      <c r="B2357" s="122"/>
      <c r="C2357" s="12"/>
      <c r="E2357" s="36"/>
    </row>
    <row r="2358" spans="1:5">
      <c r="A2358" s="122"/>
      <c r="B2358" s="122"/>
      <c r="C2358" s="12"/>
      <c r="E2358" s="36"/>
    </row>
    <row r="2359" spans="1:5">
      <c r="A2359" s="122"/>
      <c r="B2359" s="122"/>
      <c r="C2359" s="12"/>
      <c r="E2359" s="36"/>
    </row>
    <row r="2360" spans="1:5">
      <c r="A2360" s="122"/>
      <c r="B2360" s="122"/>
      <c r="C2360" s="12"/>
      <c r="E2360" s="36"/>
    </row>
    <row r="2361" spans="1:5">
      <c r="A2361" s="122"/>
      <c r="B2361" s="122"/>
      <c r="C2361" s="12"/>
      <c r="E2361" s="36"/>
    </row>
    <row r="2362" spans="1:5">
      <c r="A2362" s="122"/>
      <c r="B2362" s="122"/>
      <c r="C2362" s="12"/>
      <c r="E2362" s="36"/>
    </row>
    <row r="2363" spans="1:5">
      <c r="A2363" s="122"/>
      <c r="B2363" s="122"/>
      <c r="C2363" s="12"/>
      <c r="E2363" s="36"/>
    </row>
    <row r="2364" spans="1:5">
      <c r="A2364" s="122"/>
      <c r="B2364" s="122"/>
      <c r="C2364" s="12"/>
      <c r="E2364" s="36"/>
    </row>
    <row r="2365" spans="1:5">
      <c r="A2365" s="122"/>
      <c r="B2365" s="122"/>
      <c r="C2365" s="12"/>
      <c r="E2365" s="36"/>
    </row>
    <row r="2366" spans="1:5">
      <c r="A2366" s="122"/>
      <c r="B2366" s="122"/>
      <c r="C2366" s="12"/>
      <c r="E2366" s="36"/>
    </row>
    <row r="2367" spans="1:5">
      <c r="A2367" s="122"/>
      <c r="B2367" s="122"/>
      <c r="C2367" s="12"/>
      <c r="E2367" s="36"/>
    </row>
    <row r="2368" spans="1:5">
      <c r="A2368" s="122"/>
      <c r="B2368" s="122"/>
      <c r="C2368" s="12"/>
      <c r="E2368" s="36"/>
    </row>
    <row r="2369" spans="1:5">
      <c r="A2369" s="122"/>
      <c r="B2369" s="122"/>
      <c r="C2369" s="12"/>
      <c r="E2369" s="36"/>
    </row>
    <row r="2370" spans="1:5">
      <c r="A2370" s="122"/>
      <c r="B2370" s="122"/>
      <c r="C2370" s="12"/>
      <c r="E2370" s="36"/>
    </row>
    <row r="2371" spans="1:5">
      <c r="A2371" s="122"/>
      <c r="B2371" s="122"/>
      <c r="C2371" s="12"/>
      <c r="E2371" s="36"/>
    </row>
    <row r="2372" spans="1:5">
      <c r="A2372" s="122"/>
      <c r="B2372" s="122"/>
      <c r="C2372" s="12"/>
      <c r="E2372" s="36"/>
    </row>
    <row r="2373" spans="1:5">
      <c r="A2373" s="122"/>
      <c r="B2373" s="122"/>
      <c r="C2373" s="12"/>
      <c r="E2373" s="36"/>
    </row>
    <row r="2374" spans="1:5">
      <c r="A2374" s="122"/>
      <c r="B2374" s="122"/>
      <c r="C2374" s="12"/>
      <c r="E2374" s="36"/>
    </row>
    <row r="2375" spans="1:5">
      <c r="A2375" s="122"/>
      <c r="B2375" s="122"/>
      <c r="C2375" s="12"/>
      <c r="E2375" s="36"/>
    </row>
    <row r="2376" spans="1:5">
      <c r="A2376" s="122"/>
      <c r="B2376" s="122"/>
      <c r="C2376" s="12"/>
      <c r="E2376" s="36"/>
    </row>
    <row r="2377" spans="1:5">
      <c r="A2377" s="122"/>
      <c r="B2377" s="122"/>
      <c r="C2377" s="12"/>
      <c r="E2377" s="36"/>
    </row>
    <row r="2378" spans="1:5">
      <c r="A2378" s="122"/>
      <c r="B2378" s="122"/>
      <c r="C2378" s="12"/>
      <c r="E2378" s="36"/>
    </row>
    <row r="2379" spans="1:5">
      <c r="A2379" s="122"/>
      <c r="B2379" s="122"/>
      <c r="C2379" s="12"/>
      <c r="E2379" s="36"/>
    </row>
    <row r="2380" spans="1:5">
      <c r="A2380" s="122"/>
      <c r="B2380" s="122"/>
      <c r="C2380" s="12"/>
      <c r="E2380" s="36"/>
    </row>
    <row r="2381" spans="1:5">
      <c r="A2381" s="122"/>
      <c r="B2381" s="122"/>
      <c r="C2381" s="12"/>
      <c r="E2381" s="36"/>
    </row>
    <row r="2382" spans="1:5">
      <c r="A2382" s="122"/>
      <c r="B2382" s="122"/>
      <c r="C2382" s="12"/>
      <c r="E2382" s="36"/>
    </row>
    <row r="2383" spans="1:5">
      <c r="A2383" s="122"/>
      <c r="B2383" s="122"/>
      <c r="C2383" s="12"/>
      <c r="E2383" s="36"/>
    </row>
    <row r="2384" spans="1:5">
      <c r="A2384" s="122"/>
      <c r="B2384" s="122"/>
      <c r="C2384" s="12"/>
      <c r="E2384" s="36"/>
    </row>
    <row r="2385" spans="1:5">
      <c r="A2385" s="122"/>
      <c r="B2385" s="122"/>
      <c r="C2385" s="12"/>
      <c r="E2385" s="36"/>
    </row>
    <row r="2386" spans="1:5">
      <c r="A2386" s="122"/>
      <c r="B2386" s="122"/>
      <c r="C2386" s="12"/>
      <c r="E2386" s="36"/>
    </row>
    <row r="2387" spans="1:5">
      <c r="A2387" s="122"/>
      <c r="B2387" s="122"/>
      <c r="C2387" s="12"/>
      <c r="E2387" s="36"/>
    </row>
    <row r="2388" spans="1:5">
      <c r="A2388" s="122"/>
      <c r="B2388" s="122"/>
      <c r="C2388" s="12"/>
      <c r="E2388" s="36"/>
    </row>
    <row r="2389" spans="1:5">
      <c r="A2389" s="122"/>
      <c r="B2389" s="122"/>
      <c r="C2389" s="12"/>
      <c r="E2389" s="36"/>
    </row>
    <row r="2390" spans="1:5">
      <c r="A2390" s="122"/>
      <c r="B2390" s="122"/>
      <c r="C2390" s="12"/>
      <c r="E2390" s="36"/>
    </row>
    <row r="2391" spans="1:5">
      <c r="A2391" s="122"/>
      <c r="B2391" s="122"/>
      <c r="C2391" s="12"/>
      <c r="E2391" s="36"/>
    </row>
    <row r="2392" spans="1:5">
      <c r="A2392" s="122"/>
      <c r="B2392" s="122"/>
      <c r="C2392" s="12"/>
      <c r="E2392" s="36"/>
    </row>
    <row r="2393" spans="1:5">
      <c r="A2393" s="122"/>
      <c r="B2393" s="122"/>
      <c r="C2393" s="12"/>
      <c r="E2393" s="36"/>
    </row>
    <row r="2394" spans="1:5">
      <c r="A2394" s="122"/>
      <c r="B2394" s="122"/>
      <c r="C2394" s="12"/>
      <c r="E2394" s="36"/>
    </row>
    <row r="2395" spans="1:5">
      <c r="A2395" s="122"/>
      <c r="B2395" s="122"/>
      <c r="C2395" s="12"/>
      <c r="E2395" s="36"/>
    </row>
    <row r="2396" spans="1:5">
      <c r="A2396" s="122"/>
      <c r="B2396" s="122"/>
      <c r="C2396" s="12"/>
      <c r="E2396" s="36"/>
    </row>
    <row r="2397" spans="1:5">
      <c r="A2397" s="122"/>
      <c r="B2397" s="122"/>
      <c r="C2397" s="12"/>
      <c r="E2397" s="36"/>
    </row>
    <row r="2398" spans="1:5">
      <c r="A2398" s="122"/>
      <c r="B2398" s="122"/>
      <c r="C2398" s="12"/>
      <c r="E2398" s="36"/>
    </row>
    <row r="2399" spans="1:5">
      <c r="A2399" s="122"/>
      <c r="B2399" s="122"/>
      <c r="C2399" s="12"/>
      <c r="E2399" s="36"/>
    </row>
    <row r="2400" spans="1:5">
      <c r="A2400" s="122"/>
      <c r="B2400" s="122"/>
      <c r="C2400" s="12"/>
      <c r="E2400" s="36"/>
    </row>
    <row r="2401" spans="1:5">
      <c r="A2401" s="122"/>
      <c r="B2401" s="122"/>
      <c r="C2401" s="12"/>
      <c r="E2401" s="36"/>
    </row>
    <row r="2402" spans="1:5">
      <c r="A2402" s="122"/>
      <c r="B2402" s="122"/>
      <c r="C2402" s="12"/>
      <c r="E2402" s="36"/>
    </row>
    <row r="2403" spans="1:5">
      <c r="A2403" s="122"/>
      <c r="B2403" s="122"/>
      <c r="C2403" s="12"/>
      <c r="E2403" s="36"/>
    </row>
    <row r="2404" spans="1:5">
      <c r="A2404" s="122"/>
      <c r="B2404" s="122"/>
      <c r="C2404" s="12"/>
      <c r="E2404" s="36"/>
    </row>
    <row r="2405" spans="1:5">
      <c r="A2405" s="122"/>
      <c r="B2405" s="122"/>
      <c r="C2405" s="12"/>
      <c r="E2405" s="36"/>
    </row>
    <row r="2406" spans="1:5">
      <c r="A2406" s="122"/>
      <c r="B2406" s="122"/>
      <c r="C2406" s="12"/>
      <c r="E2406" s="36"/>
    </row>
    <row r="2407" spans="1:5">
      <c r="A2407" s="122"/>
      <c r="B2407" s="122"/>
      <c r="C2407" s="12"/>
      <c r="E2407" s="36"/>
    </row>
    <row r="2408" spans="1:5">
      <c r="A2408" s="122"/>
      <c r="B2408" s="122"/>
      <c r="C2408" s="12"/>
      <c r="E2408" s="36"/>
    </row>
    <row r="2409" spans="1:5">
      <c r="A2409" s="122"/>
      <c r="B2409" s="122"/>
      <c r="C2409" s="12"/>
      <c r="E2409" s="36"/>
    </row>
    <row r="2410" spans="1:5">
      <c r="A2410" s="122"/>
      <c r="B2410" s="122"/>
      <c r="C2410" s="12"/>
      <c r="E2410" s="36"/>
    </row>
    <row r="2411" spans="1:5">
      <c r="A2411" s="122"/>
      <c r="B2411" s="122"/>
      <c r="C2411" s="12"/>
      <c r="E2411" s="36"/>
    </row>
    <row r="2412" spans="1:5">
      <c r="A2412" s="122"/>
      <c r="B2412" s="122"/>
      <c r="C2412" s="12"/>
      <c r="E2412" s="36"/>
    </row>
    <row r="2413" spans="1:5">
      <c r="A2413" s="122"/>
      <c r="B2413" s="122"/>
      <c r="C2413" s="12"/>
      <c r="E2413" s="36"/>
    </row>
    <row r="2414" spans="1:5">
      <c r="A2414" s="122"/>
      <c r="B2414" s="122"/>
      <c r="C2414" s="12"/>
      <c r="E2414" s="36"/>
    </row>
    <row r="2415" spans="1:5">
      <c r="A2415" s="122"/>
      <c r="B2415" s="122"/>
      <c r="C2415" s="12"/>
      <c r="E2415" s="36"/>
    </row>
    <row r="2416" spans="1:5">
      <c r="A2416" s="122"/>
      <c r="B2416" s="122"/>
      <c r="C2416" s="12"/>
      <c r="E2416" s="36"/>
    </row>
    <row r="2417" spans="1:5">
      <c r="A2417" s="122"/>
      <c r="B2417" s="122"/>
      <c r="C2417" s="12"/>
      <c r="E2417" s="36"/>
    </row>
    <row r="2418" spans="1:5">
      <c r="A2418" s="122"/>
      <c r="B2418" s="122"/>
      <c r="C2418" s="12"/>
      <c r="E2418" s="36"/>
    </row>
    <row r="2419" spans="1:5">
      <c r="A2419" s="122"/>
      <c r="B2419" s="122"/>
      <c r="C2419" s="12"/>
      <c r="E2419" s="36"/>
    </row>
    <row r="2420" spans="1:5">
      <c r="A2420" s="122"/>
      <c r="B2420" s="122"/>
      <c r="C2420" s="12"/>
      <c r="E2420" s="36"/>
    </row>
    <row r="2421" spans="1:5">
      <c r="A2421" s="122"/>
      <c r="B2421" s="122"/>
      <c r="C2421" s="12"/>
      <c r="E2421" s="36"/>
    </row>
    <row r="2422" spans="1:5">
      <c r="A2422" s="122"/>
      <c r="B2422" s="122"/>
      <c r="C2422" s="12"/>
      <c r="E2422" s="36"/>
    </row>
    <row r="2423" spans="1:5">
      <c r="A2423" s="122"/>
      <c r="B2423" s="122"/>
      <c r="C2423" s="12"/>
      <c r="E2423" s="36"/>
    </row>
    <row r="2424" spans="1:5">
      <c r="A2424" s="122"/>
      <c r="B2424" s="122"/>
      <c r="C2424" s="12"/>
      <c r="E2424" s="36"/>
    </row>
    <row r="2425" spans="1:5">
      <c r="A2425" s="122"/>
      <c r="B2425" s="122"/>
      <c r="C2425" s="12"/>
      <c r="E2425" s="36"/>
    </row>
    <row r="2426" spans="1:5">
      <c r="A2426" s="122"/>
      <c r="B2426" s="122"/>
      <c r="C2426" s="12"/>
      <c r="E2426" s="36"/>
    </row>
    <row r="2427" spans="1:5">
      <c r="A2427" s="122"/>
      <c r="B2427" s="122"/>
      <c r="C2427" s="12"/>
      <c r="E2427" s="36"/>
    </row>
    <row r="2428" spans="1:5">
      <c r="A2428" s="122"/>
      <c r="B2428" s="122"/>
      <c r="C2428" s="12"/>
      <c r="E2428" s="36"/>
    </row>
    <row r="2429" spans="1:5">
      <c r="A2429" s="122"/>
      <c r="B2429" s="122"/>
      <c r="C2429" s="12"/>
      <c r="E2429" s="36"/>
    </row>
    <row r="2430" spans="1:5">
      <c r="A2430" s="122"/>
      <c r="B2430" s="122"/>
      <c r="C2430" s="12"/>
      <c r="E2430" s="36"/>
    </row>
    <row r="2431" spans="1:5">
      <c r="A2431" s="122"/>
      <c r="B2431" s="122"/>
      <c r="C2431" s="12"/>
      <c r="E2431" s="36"/>
    </row>
    <row r="2432" spans="1:5">
      <c r="A2432" s="122"/>
      <c r="B2432" s="122"/>
      <c r="C2432" s="12"/>
      <c r="E2432" s="36"/>
    </row>
    <row r="2433" spans="1:5">
      <c r="A2433" s="122"/>
      <c r="B2433" s="122"/>
      <c r="C2433" s="12"/>
      <c r="E2433" s="36"/>
    </row>
    <row r="2434" spans="1:5">
      <c r="A2434" s="122"/>
      <c r="B2434" s="122"/>
      <c r="C2434" s="12"/>
      <c r="E2434" s="36"/>
    </row>
    <row r="2435" spans="1:5">
      <c r="A2435" s="122"/>
      <c r="B2435" s="122"/>
      <c r="C2435" s="12"/>
      <c r="E2435" s="36"/>
    </row>
    <row r="2436" spans="1:5">
      <c r="A2436" s="122"/>
      <c r="B2436" s="122"/>
      <c r="C2436" s="12"/>
      <c r="E2436" s="36"/>
    </row>
    <row r="2437" spans="1:5">
      <c r="A2437" s="122"/>
      <c r="B2437" s="122"/>
      <c r="C2437" s="12"/>
      <c r="E2437" s="36"/>
    </row>
    <row r="2438" spans="1:5">
      <c r="A2438" s="122"/>
      <c r="B2438" s="122"/>
      <c r="C2438" s="12"/>
      <c r="E2438" s="36"/>
    </row>
    <row r="2439" spans="1:5">
      <c r="A2439" s="122"/>
      <c r="B2439" s="122"/>
      <c r="C2439" s="12"/>
      <c r="E2439" s="36"/>
    </row>
    <row r="2440" spans="1:5">
      <c r="A2440" s="122"/>
      <c r="B2440" s="122"/>
      <c r="C2440" s="12"/>
      <c r="E2440" s="36"/>
    </row>
    <row r="2441" spans="1:5">
      <c r="A2441" s="122"/>
      <c r="B2441" s="122"/>
      <c r="C2441" s="12"/>
      <c r="E2441" s="36"/>
    </row>
    <row r="2442" spans="1:5">
      <c r="A2442" s="122"/>
      <c r="B2442" s="122"/>
      <c r="C2442" s="12"/>
      <c r="E2442" s="36"/>
    </row>
    <row r="2443" spans="1:5">
      <c r="A2443" s="122"/>
      <c r="B2443" s="122"/>
      <c r="C2443" s="12"/>
      <c r="E2443" s="36"/>
    </row>
    <row r="2444" spans="1:5">
      <c r="A2444" s="122"/>
      <c r="B2444" s="122"/>
      <c r="C2444" s="12"/>
      <c r="E2444" s="36"/>
    </row>
    <row r="2445" spans="1:5">
      <c r="A2445" s="122"/>
      <c r="B2445" s="122"/>
      <c r="C2445" s="12"/>
      <c r="E2445" s="36"/>
    </row>
    <row r="2446" spans="1:5">
      <c r="A2446" s="122"/>
      <c r="B2446" s="122"/>
      <c r="C2446" s="12"/>
      <c r="E2446" s="36"/>
    </row>
    <row r="2447" spans="1:5">
      <c r="A2447" s="122"/>
      <c r="B2447" s="122"/>
      <c r="C2447" s="12"/>
      <c r="E2447" s="36"/>
    </row>
    <row r="2448" spans="1:5">
      <c r="A2448" s="122"/>
      <c r="B2448" s="122"/>
      <c r="C2448" s="12"/>
      <c r="E2448" s="36"/>
    </row>
    <row r="2449" spans="1:5">
      <c r="A2449" s="122"/>
      <c r="B2449" s="122"/>
      <c r="C2449" s="12"/>
      <c r="E2449" s="36"/>
    </row>
    <row r="2450" spans="1:5">
      <c r="A2450" s="122"/>
      <c r="B2450" s="122"/>
      <c r="C2450" s="12"/>
      <c r="E2450" s="36"/>
    </row>
    <row r="2451" spans="1:5">
      <c r="A2451" s="122"/>
      <c r="B2451" s="122"/>
      <c r="C2451" s="12"/>
      <c r="E2451" s="36"/>
    </row>
    <row r="2452" spans="1:5">
      <c r="A2452" s="122"/>
      <c r="B2452" s="122"/>
      <c r="C2452" s="12"/>
      <c r="E2452" s="36"/>
    </row>
    <row r="2453" spans="1:5">
      <c r="A2453" s="122"/>
      <c r="B2453" s="122"/>
      <c r="C2453" s="12"/>
      <c r="E2453" s="36"/>
    </row>
    <row r="2454" spans="1:5">
      <c r="A2454" s="122"/>
      <c r="B2454" s="122"/>
      <c r="C2454" s="12"/>
      <c r="E2454" s="36"/>
    </row>
    <row r="2455" spans="1:5">
      <c r="A2455" s="122"/>
      <c r="B2455" s="122"/>
      <c r="C2455" s="12"/>
      <c r="E2455" s="36"/>
    </row>
    <row r="2456" spans="1:5">
      <c r="A2456" s="122"/>
      <c r="B2456" s="122"/>
      <c r="C2456" s="12"/>
      <c r="E2456" s="36"/>
    </row>
    <row r="2457" spans="1:5">
      <c r="A2457" s="122"/>
      <c r="B2457" s="122"/>
      <c r="C2457" s="12"/>
      <c r="E2457" s="36"/>
    </row>
    <row r="2458" spans="1:5">
      <c r="A2458" s="122"/>
      <c r="B2458" s="122"/>
      <c r="C2458" s="12"/>
      <c r="E2458" s="36"/>
    </row>
    <row r="2459" spans="1:5">
      <c r="A2459" s="122"/>
      <c r="B2459" s="122"/>
      <c r="C2459" s="12"/>
      <c r="E2459" s="36"/>
    </row>
    <row r="2460" spans="1:5">
      <c r="A2460" s="122"/>
      <c r="B2460" s="122"/>
      <c r="C2460" s="12"/>
      <c r="E2460" s="36"/>
    </row>
    <row r="2461" spans="1:5">
      <c r="A2461" s="122"/>
      <c r="B2461" s="122"/>
      <c r="C2461" s="12"/>
      <c r="E2461" s="36"/>
    </row>
    <row r="2462" spans="1:5">
      <c r="A2462" s="122"/>
      <c r="B2462" s="122"/>
      <c r="C2462" s="12"/>
      <c r="E2462" s="36"/>
    </row>
    <row r="2463" spans="1:5">
      <c r="A2463" s="122"/>
      <c r="B2463" s="122"/>
      <c r="C2463" s="12"/>
      <c r="E2463" s="36"/>
    </row>
    <row r="2464" spans="1:5">
      <c r="A2464" s="122"/>
      <c r="B2464" s="122"/>
      <c r="C2464" s="12"/>
      <c r="E2464" s="36"/>
    </row>
    <row r="2465" spans="1:5">
      <c r="A2465" s="122"/>
      <c r="B2465" s="122"/>
      <c r="C2465" s="12"/>
      <c r="E2465" s="36"/>
    </row>
    <row r="2466" spans="1:5">
      <c r="A2466" s="122"/>
      <c r="B2466" s="122"/>
      <c r="C2466" s="12"/>
      <c r="E2466" s="36"/>
    </row>
    <row r="2467" spans="1:5">
      <c r="A2467" s="122"/>
      <c r="B2467" s="122"/>
      <c r="C2467" s="12"/>
      <c r="E2467" s="36"/>
    </row>
    <row r="2468" spans="1:5">
      <c r="A2468" s="122"/>
      <c r="B2468" s="122"/>
      <c r="C2468" s="12"/>
      <c r="E2468" s="36"/>
    </row>
    <row r="2469" spans="1:5">
      <c r="A2469" s="122"/>
      <c r="B2469" s="122"/>
      <c r="C2469" s="12"/>
      <c r="E2469" s="36"/>
    </row>
    <row r="2470" spans="1:5">
      <c r="A2470" s="122"/>
      <c r="B2470" s="122"/>
      <c r="C2470" s="12"/>
      <c r="E2470" s="36"/>
    </row>
    <row r="2471" spans="1:5">
      <c r="A2471" s="122"/>
      <c r="B2471" s="122"/>
      <c r="C2471" s="12"/>
      <c r="E2471" s="36"/>
    </row>
    <row r="2472" spans="1:5">
      <c r="A2472" s="122"/>
      <c r="B2472" s="122"/>
      <c r="C2472" s="12"/>
      <c r="E2472" s="36"/>
    </row>
    <row r="2473" spans="1:5">
      <c r="A2473" s="122"/>
      <c r="B2473" s="122"/>
      <c r="C2473" s="12"/>
      <c r="E2473" s="36"/>
    </row>
    <row r="2474" spans="1:5">
      <c r="A2474" s="122"/>
      <c r="B2474" s="122"/>
      <c r="C2474" s="12"/>
      <c r="E2474" s="36"/>
    </row>
    <row r="2475" spans="1:5">
      <c r="A2475" s="122"/>
      <c r="B2475" s="122"/>
      <c r="C2475" s="12"/>
      <c r="E2475" s="36"/>
    </row>
    <row r="2476" spans="1:5">
      <c r="A2476" s="122"/>
      <c r="B2476" s="122"/>
      <c r="C2476" s="12"/>
      <c r="E2476" s="36"/>
    </row>
    <row r="2477" spans="1:5">
      <c r="A2477" s="122"/>
      <c r="B2477" s="122"/>
      <c r="C2477" s="12"/>
      <c r="E2477" s="36"/>
    </row>
    <row r="2478" spans="1:5">
      <c r="A2478" s="122"/>
      <c r="B2478" s="122"/>
      <c r="C2478" s="12"/>
      <c r="E2478" s="36"/>
    </row>
    <row r="2479" spans="1:5">
      <c r="A2479" s="122"/>
      <c r="B2479" s="122"/>
      <c r="C2479" s="12"/>
      <c r="E2479" s="36"/>
    </row>
    <row r="2480" spans="1:5">
      <c r="A2480" s="122"/>
      <c r="B2480" s="122"/>
      <c r="C2480" s="12"/>
      <c r="E2480" s="36"/>
    </row>
    <row r="2481" spans="1:5">
      <c r="A2481" s="122"/>
      <c r="B2481" s="122"/>
      <c r="C2481" s="12"/>
      <c r="E2481" s="36"/>
    </row>
    <row r="2482" spans="1:5">
      <c r="A2482" s="122"/>
      <c r="B2482" s="122"/>
      <c r="C2482" s="12"/>
      <c r="E2482" s="36"/>
    </row>
    <row r="2483" spans="1:5">
      <c r="A2483" s="122"/>
      <c r="B2483" s="122"/>
      <c r="C2483" s="12"/>
      <c r="E2483" s="36"/>
    </row>
    <row r="2484" spans="1:5">
      <c r="A2484" s="122"/>
      <c r="B2484" s="122"/>
      <c r="C2484" s="12"/>
      <c r="E2484" s="36"/>
    </row>
    <row r="2485" spans="1:5">
      <c r="A2485" s="122"/>
      <c r="B2485" s="122"/>
      <c r="C2485" s="12"/>
      <c r="E2485" s="36"/>
    </row>
    <row r="2486" spans="1:5">
      <c r="A2486" s="122"/>
      <c r="B2486" s="122"/>
      <c r="C2486" s="12"/>
      <c r="E2486" s="36"/>
    </row>
    <row r="2487" spans="1:5">
      <c r="A2487" s="122"/>
      <c r="B2487" s="122"/>
      <c r="C2487" s="12"/>
      <c r="E2487" s="36"/>
    </row>
    <row r="2488" spans="1:5">
      <c r="A2488" s="122"/>
      <c r="B2488" s="122"/>
      <c r="C2488" s="12"/>
      <c r="E2488" s="36"/>
    </row>
    <row r="2489" spans="1:5">
      <c r="A2489" s="122"/>
      <c r="B2489" s="122"/>
      <c r="C2489" s="12"/>
      <c r="E2489" s="36"/>
    </row>
    <row r="2490" spans="1:5">
      <c r="A2490" s="122"/>
      <c r="B2490" s="122"/>
      <c r="C2490" s="12"/>
      <c r="E2490" s="36"/>
    </row>
    <row r="2491" spans="1:5">
      <c r="A2491" s="122"/>
      <c r="B2491" s="122"/>
      <c r="C2491" s="12"/>
      <c r="E2491" s="36"/>
    </row>
    <row r="2492" spans="1:5">
      <c r="A2492" s="122"/>
      <c r="B2492" s="122"/>
      <c r="C2492" s="12"/>
      <c r="E2492" s="36"/>
    </row>
    <row r="2493" spans="1:5">
      <c r="A2493" s="122"/>
      <c r="B2493" s="122"/>
      <c r="C2493" s="12"/>
      <c r="E2493" s="36"/>
    </row>
    <row r="2494" spans="1:5">
      <c r="A2494" s="122"/>
      <c r="B2494" s="122"/>
      <c r="C2494" s="12"/>
      <c r="E2494" s="36"/>
    </row>
    <row r="2495" spans="1:5">
      <c r="A2495" s="122"/>
      <c r="B2495" s="122"/>
      <c r="C2495" s="12"/>
      <c r="E2495" s="36"/>
    </row>
    <row r="2496" spans="1:5">
      <c r="A2496" s="122"/>
      <c r="B2496" s="122"/>
      <c r="C2496" s="12"/>
      <c r="E2496" s="36"/>
    </row>
    <row r="2497" spans="1:5">
      <c r="A2497" s="122"/>
      <c r="B2497" s="122"/>
      <c r="C2497" s="12"/>
      <c r="E2497" s="36"/>
    </row>
    <row r="2498" spans="1:5">
      <c r="A2498" s="122"/>
      <c r="B2498" s="122"/>
      <c r="C2498" s="12"/>
      <c r="E2498" s="36"/>
    </row>
    <row r="2499" spans="1:5">
      <c r="A2499" s="122"/>
      <c r="B2499" s="122"/>
      <c r="C2499" s="12"/>
      <c r="E2499" s="36"/>
    </row>
    <row r="2500" spans="1:5">
      <c r="A2500" s="122"/>
      <c r="B2500" s="122"/>
      <c r="C2500" s="12"/>
      <c r="E2500" s="36"/>
    </row>
    <row r="2501" spans="1:5">
      <c r="A2501" s="122"/>
      <c r="B2501" s="122"/>
      <c r="C2501" s="12"/>
      <c r="E2501" s="36"/>
    </row>
    <row r="2502" spans="1:5">
      <c r="A2502" s="122"/>
      <c r="B2502" s="122"/>
      <c r="C2502" s="12"/>
      <c r="E2502" s="36"/>
    </row>
    <row r="2503" spans="1:5">
      <c r="A2503" s="122"/>
      <c r="B2503" s="122"/>
      <c r="C2503" s="12"/>
      <c r="E2503" s="36"/>
    </row>
    <row r="2504" spans="1:5">
      <c r="A2504" s="122"/>
      <c r="B2504" s="122"/>
      <c r="C2504" s="12"/>
      <c r="E2504" s="36"/>
    </row>
    <row r="2505" spans="1:5">
      <c r="A2505" s="122"/>
      <c r="B2505" s="122"/>
      <c r="C2505" s="12"/>
      <c r="E2505" s="36"/>
    </row>
    <row r="2506" spans="1:5">
      <c r="A2506" s="122"/>
      <c r="B2506" s="122"/>
      <c r="C2506" s="12"/>
      <c r="E2506" s="36"/>
    </row>
    <row r="2507" spans="1:5">
      <c r="A2507" s="122"/>
      <c r="B2507" s="122"/>
      <c r="C2507" s="12"/>
      <c r="E2507" s="36"/>
    </row>
    <row r="2508" spans="1:5">
      <c r="A2508" s="122"/>
      <c r="B2508" s="122"/>
      <c r="C2508" s="12"/>
      <c r="E2508" s="36"/>
    </row>
    <row r="2509" spans="1:5">
      <c r="A2509" s="122"/>
      <c r="B2509" s="122"/>
      <c r="C2509" s="12"/>
      <c r="E2509" s="36"/>
    </row>
    <row r="2510" spans="1:5">
      <c r="A2510" s="122"/>
      <c r="B2510" s="122"/>
      <c r="C2510" s="12"/>
      <c r="E2510" s="36"/>
    </row>
    <row r="2511" spans="1:5">
      <c r="A2511" s="122"/>
      <c r="B2511" s="122"/>
      <c r="C2511" s="12"/>
      <c r="E2511" s="36"/>
    </row>
    <row r="2512" spans="1:5">
      <c r="A2512" s="122"/>
      <c r="B2512" s="122"/>
      <c r="C2512" s="12"/>
      <c r="E2512" s="36"/>
    </row>
    <row r="2513" spans="1:5">
      <c r="A2513" s="122"/>
      <c r="B2513" s="122"/>
      <c r="C2513" s="12"/>
      <c r="E2513" s="36"/>
    </row>
    <row r="2514" spans="1:5">
      <c r="A2514" s="122"/>
      <c r="B2514" s="122"/>
      <c r="C2514" s="12"/>
      <c r="E2514" s="36"/>
    </row>
    <row r="2515" spans="1:5">
      <c r="A2515" s="122"/>
      <c r="B2515" s="122"/>
      <c r="C2515" s="12"/>
      <c r="E2515" s="36"/>
    </row>
    <row r="2516" spans="1:5">
      <c r="A2516" s="122"/>
      <c r="B2516" s="122"/>
      <c r="C2516" s="12"/>
      <c r="E2516" s="36"/>
    </row>
    <row r="2517" spans="1:5">
      <c r="A2517" s="122"/>
      <c r="B2517" s="122"/>
      <c r="C2517" s="12"/>
      <c r="E2517" s="36"/>
    </row>
    <row r="2518" spans="1:5">
      <c r="A2518" s="122"/>
      <c r="B2518" s="122"/>
      <c r="C2518" s="12"/>
      <c r="E2518" s="36"/>
    </row>
    <row r="2519" spans="1:5">
      <c r="A2519" s="122"/>
      <c r="B2519" s="122"/>
      <c r="C2519" s="12"/>
      <c r="E2519" s="36"/>
    </row>
    <row r="2520" spans="1:5">
      <c r="A2520" s="122"/>
      <c r="B2520" s="122"/>
      <c r="C2520" s="12"/>
      <c r="E2520" s="36"/>
    </row>
    <row r="2521" spans="1:5">
      <c r="A2521" s="122"/>
      <c r="B2521" s="122"/>
      <c r="C2521" s="12"/>
      <c r="E2521" s="36"/>
    </row>
    <row r="2522" spans="1:5">
      <c r="A2522" s="122"/>
      <c r="B2522" s="122"/>
      <c r="C2522" s="12"/>
      <c r="E2522" s="36"/>
    </row>
  </sheetData>
  <phoneticPr fontId="86" type="noConversion"/>
  <pageMargins left="0.98425196850393704" right="0.70866141732283472" top="0.74803149606299213" bottom="0.74803149606299213" header="0.31496062992125984" footer="0.31496062992125984"/>
  <pageSetup paperSize="9" scale="81" orientation="portrait" r:id="rId1"/>
  <headerFooter>
    <oddFooter>&amp;R&amp;P</oddFooter>
  </headerFooter>
  <rowBreaks count="3" manualBreakCount="3">
    <brk id="45" max="6" man="1"/>
    <brk id="91" max="6" man="1"/>
    <brk id="143" max="6" man="1"/>
  </rowBreaks>
  <ignoredErrors>
    <ignoredError sqref="A14:A19" twoDigitTextYear="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39997558519241921"/>
  </sheetPr>
  <dimension ref="A1:C16"/>
  <sheetViews>
    <sheetView view="pageBreakPreview" zoomScale="110" zoomScaleNormal="100" zoomScaleSheetLayoutView="110" workbookViewId="0">
      <selection activeCell="D28" sqref="D28"/>
    </sheetView>
  </sheetViews>
  <sheetFormatPr defaultRowHeight="12.75"/>
  <cols>
    <col min="1" max="1" width="3.42578125" customWidth="1"/>
    <col min="2" max="2" width="66.28515625" customWidth="1"/>
    <col min="3" max="3" width="12.7109375" customWidth="1"/>
    <col min="4" max="4" width="19.42578125" customWidth="1"/>
  </cols>
  <sheetData>
    <row r="1" spans="1:3" ht="15.75" customHeight="1">
      <c r="A1" s="17"/>
      <c r="B1" s="18" t="s">
        <v>122</v>
      </c>
      <c r="C1" s="19"/>
    </row>
    <row r="2" spans="1:3">
      <c r="A2" s="20"/>
      <c r="B2" s="21"/>
      <c r="C2" s="20"/>
    </row>
    <row r="3" spans="1:3">
      <c r="A3" s="20"/>
      <c r="B3" s="20"/>
      <c r="C3" s="20"/>
    </row>
    <row r="4" spans="1:3">
      <c r="A4" s="21" t="s">
        <v>121</v>
      </c>
      <c r="B4" s="22" t="s">
        <v>123</v>
      </c>
      <c r="C4" s="3" t="e">
        <f>#REF!</f>
        <v>#REF!</v>
      </c>
    </row>
    <row r="5" spans="1:3">
      <c r="A5" s="21" t="s">
        <v>124</v>
      </c>
      <c r="B5" s="22" t="s">
        <v>125</v>
      </c>
      <c r="C5" s="3" t="e">
        <f>#REF!</f>
        <v>#REF!</v>
      </c>
    </row>
    <row r="6" spans="1:3">
      <c r="A6" s="21" t="s">
        <v>126</v>
      </c>
      <c r="B6" s="22" t="s">
        <v>127</v>
      </c>
      <c r="C6" s="3" t="e">
        <f>#REF!</f>
        <v>#REF!</v>
      </c>
    </row>
    <row r="7" spans="1:3">
      <c r="A7" s="21" t="s">
        <v>128</v>
      </c>
      <c r="B7" s="22" t="s">
        <v>129</v>
      </c>
      <c r="C7" s="3" t="e">
        <f>#REF!</f>
        <v>#REF!</v>
      </c>
    </row>
    <row r="8" spans="1:3">
      <c r="A8" s="21" t="s">
        <v>130</v>
      </c>
      <c r="B8" s="22" t="s">
        <v>131</v>
      </c>
      <c r="C8" s="3" t="e">
        <f>#REF!</f>
        <v>#REF!</v>
      </c>
    </row>
    <row r="9" spans="1:3">
      <c r="A9" s="21" t="s">
        <v>132</v>
      </c>
      <c r="B9" s="22" t="s">
        <v>133</v>
      </c>
      <c r="C9" s="3" t="e">
        <f>#REF!</f>
        <v>#REF!</v>
      </c>
    </row>
    <row r="10" spans="1:3">
      <c r="A10" s="21" t="s">
        <v>134</v>
      </c>
      <c r="B10" s="22" t="s">
        <v>135</v>
      </c>
      <c r="C10" s="3" t="e">
        <f>#REF!</f>
        <v>#REF!</v>
      </c>
    </row>
    <row r="11" spans="1:3">
      <c r="A11" s="21" t="s">
        <v>136</v>
      </c>
      <c r="B11" s="22" t="s">
        <v>137</v>
      </c>
      <c r="C11" s="3" t="e">
        <f>#REF!</f>
        <v>#REF!</v>
      </c>
    </row>
    <row r="12" spans="1:3">
      <c r="A12" s="21" t="s">
        <v>138</v>
      </c>
      <c r="B12" s="22" t="s">
        <v>139</v>
      </c>
      <c r="C12" s="3" t="e">
        <f>#REF!</f>
        <v>#REF!</v>
      </c>
    </row>
    <row r="13" spans="1:3">
      <c r="A13" s="21"/>
      <c r="B13" s="22"/>
      <c r="C13" s="3"/>
    </row>
    <row r="14" spans="1:3">
      <c r="A14" s="21"/>
      <c r="B14" s="11"/>
      <c r="C14" s="11"/>
    </row>
    <row r="15" spans="1:3" ht="16.5" customHeight="1" thickBot="1">
      <c r="A15" s="23"/>
      <c r="B15" s="24" t="s">
        <v>140</v>
      </c>
      <c r="C15" s="25" t="e">
        <f>C4</f>
        <v>#REF!</v>
      </c>
    </row>
    <row r="16" spans="1:3" ht="13.5" customHeight="1" thickTop="1"/>
  </sheetData>
  <pageMargins left="0.70866141732283472" right="0.70866141732283472" top="0.74803149606299213" bottom="0.74803149606299213" header="0.31496062992125978" footer="0.31496062992125978"/>
  <pageSetup paperSize="9" scale="9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09815D3AFEC24F8B04C8DE60D86D49" ma:contentTypeVersion="14" ma:contentTypeDescription="Ustvari nov dokument." ma:contentTypeScope="" ma:versionID="d672f63f7bf0c615b3d3c62741e93b02">
  <xsd:schema xmlns:xsd="http://www.w3.org/2001/XMLSchema" xmlns:xs="http://www.w3.org/2001/XMLSchema" xmlns:p="http://schemas.microsoft.com/office/2006/metadata/properties" xmlns:ns2="f2d5bc59-2013-43eb-9185-124b34adb90f" xmlns:ns3="6fc6e6af-faae-441d-93c0-0855fd749488" targetNamespace="http://schemas.microsoft.com/office/2006/metadata/properties" ma:root="true" ma:fieldsID="e7d00cc65e2faacfd8b024c63fbe1775" ns2:_="" ns3:_="">
    <xsd:import namespace="f2d5bc59-2013-43eb-9185-124b34adb90f"/>
    <xsd:import namespace="6fc6e6af-faae-441d-93c0-0855fd7494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d5bc59-2013-43eb-9185-124b34adb9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Oznake slike" ma:readOnly="false" ma:fieldId="{5cf76f15-5ced-4ddc-b409-7134ff3c332f}" ma:taxonomyMulti="true" ma:sspId="8e607228-b6bf-410d-b8f0-d265130868f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c6e6af-faae-441d-93c0-0855fd749488"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fb95daf-8295-4011-8577-8b9476a4c74c}" ma:internalName="TaxCatchAll" ma:showField="CatchAllData" ma:web="6fc6e6af-faae-441d-93c0-0855fd74948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fc6e6af-faae-441d-93c0-0855fd749488" xsi:nil="true"/>
    <lcf76f155ced4ddcb4097134ff3c332f xmlns="f2d5bc59-2013-43eb-9185-124b34adb90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4D73C85-C8B2-4B39-A902-8AB40EF46E8F}">
  <ds:schemaRefs>
    <ds:schemaRef ds:uri="http://schemas.microsoft.com/sharepoint/v3/contenttype/forms"/>
  </ds:schemaRefs>
</ds:datastoreItem>
</file>

<file path=customXml/itemProps2.xml><?xml version="1.0" encoding="utf-8"?>
<ds:datastoreItem xmlns:ds="http://schemas.openxmlformats.org/officeDocument/2006/customXml" ds:itemID="{E3326783-9F09-4E60-BABE-6252EDAD58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d5bc59-2013-43eb-9185-124b34adb90f"/>
    <ds:schemaRef ds:uri="6fc6e6af-faae-441d-93c0-0855fd7494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82C5B8A-DCF2-4BBB-8752-2F84393E278B}">
  <ds:schemaRefs>
    <ds:schemaRef ds:uri="http://schemas.microsoft.com/office/2006/metadata/properties"/>
    <ds:schemaRef ds:uri="http://schemas.microsoft.com/office/infopath/2007/PartnerControls"/>
    <ds:schemaRef ds:uri="6fc6e6af-faae-441d-93c0-0855fd749488"/>
    <ds:schemaRef ds:uri="f2d5bc59-2013-43eb-9185-124b34adb90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Rekap. vse skupaj</vt:lpstr>
      <vt:lpstr>Navodilo</vt:lpstr>
      <vt:lpstr>REKAPITULACIJA</vt:lpstr>
      <vt:lpstr>Vzdrževalna dela DOT</vt:lpstr>
      <vt:lpstr>REK_EL_DELA</vt:lpstr>
      <vt:lpstr>Navodilo!Področje_tiskanja</vt:lpstr>
      <vt:lpstr>REK_EL_DELA!Področje_tiskanja</vt:lpstr>
      <vt:lpstr>REKAPITULACIJA!Področje_tiskanja</vt:lpstr>
      <vt:lpstr>'Vzdrževalna dela DOT'!Področje_tiskanja</vt:lpstr>
      <vt:lpstr>'Vzdrževalna dela DOT'!Tiskanje_naslovov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Darja Lesjak</cp:lastModifiedBy>
  <cp:lastPrinted>2026-07-06T10:35:42Z</cp:lastPrinted>
  <dcterms:created xsi:type="dcterms:W3CDTF">1999-01-05T07:42:21Z</dcterms:created>
  <dcterms:modified xsi:type="dcterms:W3CDTF">2026-07-06T11:31:08Z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0x010100A309815D3AFEC24F8B04C8DE60D86D49</vt:lpwstr>
  </property>
  <property fmtid="{D5CDD505-2E9C-101B-9397-08002B2CF9AE}" pid="3" name="MediaServiceImageTags">
    <vt:lpwstr/>
  </property>
</Properties>
</file>